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centralizator!$A$2:$K$39</definedName>
  </definedNames>
  <calcPr calcId="144525"/>
</workbook>
</file>

<file path=xl/sharedStrings.xml><?xml version="1.0" encoding="utf-8"?>
<sst xmlns="http://schemas.openxmlformats.org/spreadsheetml/2006/main" count="56" uniqueCount="55">
  <si>
    <t>Fișă de fundamentare pentru ajustarea tarifului de combatere polei cu tractor 4x4 dotat cu  plug si sărăriță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</si>
  <si>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</si>
  <si>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</si>
  <si>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</si>
  <si>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</si>
  <si>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</si>
  <si>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</si>
  <si>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</si>
  <si>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</si>
  <si>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</si>
  <si>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</si>
  <si>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</si>
  <si>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</si>
  <si>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</si>
  <si>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</si>
  <si>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</si>
  <si>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</si>
  <si>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</si>
  <si>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</si>
  <si>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</si>
  <si>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</si>
  <si>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</si>
  <si>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</si>
  <si>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</si>
  <si>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</si>
  <si>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</si>
  <si>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</si>
  <si>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r>
      <rPr>
        <b/>
        <sz val="11"/>
        <rFont val="Verdana"/>
        <charset val="134"/>
      </rPr>
      <t xml:space="preserve">3. Taxe licenţe </t>
    </r>
    <r>
      <rPr>
        <sz val="11"/>
        <color indexed="9"/>
        <rFont val="Verdana"/>
        <charset val="134"/>
      </rPr>
      <t xml:space="preserve"> </t>
    </r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</si>
  <si>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</si>
  <si>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</si>
  <si>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</si>
  <si>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</si>
  <si>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</si>
  <si>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</si>
  <si>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</si>
  <si>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</si>
  <si>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</si>
  <si>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</si>
  <si>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</si>
  <si>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</si>
  <si>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</si>
  <si>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</si>
  <si>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</si>
  <si>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</si>
  <si>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</si>
  <si>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</si>
  <si>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actiune</t>
  </si>
  <si>
    <t>VIII</t>
  </si>
  <si>
    <t>Tarif (VI/VII),  fara TVA</t>
  </si>
  <si>
    <t>IX</t>
  </si>
  <si>
    <t>TVA</t>
  </si>
  <si>
    <t>X</t>
  </si>
  <si>
    <t>Tarif, inclusiv TVA</t>
  </si>
  <si>
    <t>OBS.</t>
  </si>
  <si>
    <t>Tariful nu contine contravaloarea materialului antiderapant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</si>
</sst>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7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0"/>
      <name val="Verdana"/>
      <charset val="134"/>
    </font>
    <font>
      <sz val="12"/>
      <name val="Verdana"/>
      <charset val="134"/>
    </font>
    <font>
      <b/>
      <sz val="10"/>
      <name val="Verdana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sz val="10"/>
      <name val="Arial"/>
      <charset val="134"/>
    </font>
    <font>
      <sz val="14"/>
      <name val="Arial"/>
      <charset val="134"/>
    </font>
    <font>
      <b/>
      <sz val="10"/>
      <color indexed="8"/>
      <name val="Verdana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9"/>
      <name val="Verdan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velicus.ROMPREST\Desktop\vprod_ch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ductie_2007"/>
      <sheetName val="ch_2007"/>
      <sheetName val="Sheet3"/>
    </sheetNames>
    <sheetDataSet>
      <sheetData sheetId="0" refreshError="1"/>
      <sheetData sheetId="1" refreshError="1">
        <row r="19">
          <cell r="I19">
            <v>0.00152520396748507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41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7" style="1" customWidth="1"/>
    <col min="2" max="2" width="68.1388888888889" style="2" customWidth="1"/>
    <col min="3" max="3" width="12.5740740740741" style="2" customWidth="1"/>
    <col min="4" max="4" width="12.287037037037" style="1" customWidth="1"/>
    <col min="5" max="5" width="20.1388888888889" style="3" customWidth="1"/>
    <col min="6" max="6" width="16.8518518518519" style="1" customWidth="1"/>
    <col min="7" max="7" width="14.8518518518519" style="1" customWidth="1"/>
    <col min="8" max="8" width="18" style="1" customWidth="1"/>
    <col min="9" max="9" width="21.287037037037" style="1" customWidth="1"/>
    <col min="10" max="11" width="16.1388888888889" style="1" customWidth="1"/>
    <col min="12" max="235" width="9.13888888888889" style="1"/>
    <col min="236" max="236" width="7" style="1" customWidth="1"/>
    <col min="237" max="237" width="68.1388888888889" style="1" customWidth="1"/>
    <col min="238" max="238" width="12.5740740740741" style="1" customWidth="1"/>
    <col min="239" max="239" width="12.287037037037" style="1" customWidth="1"/>
    <col min="240" max="240" width="20.1388888888889" style="1" customWidth="1"/>
    <col min="241" max="241" width="16.8518518518519" style="1" customWidth="1"/>
    <col min="242" max="242" width="9" style="1" hidden="1" customWidth="1"/>
    <col min="243" max="243" width="18" style="1" customWidth="1"/>
    <col min="244" max="244" width="21.287037037037" style="1" customWidth="1"/>
    <col min="245" max="246" width="16.1388888888889" style="1" customWidth="1"/>
    <col min="247" max="253" width="9" style="1" hidden="1" customWidth="1"/>
    <col min="254" max="254" width="9.13888888888889" style="1"/>
    <col min="255" max="255" width="12.4259259259259" style="1" customWidth="1"/>
    <col min="256" max="491" width="9.13888888888889" style="1"/>
    <col min="492" max="492" width="7" style="1" customWidth="1"/>
    <col min="493" max="493" width="68.1388888888889" style="1" customWidth="1"/>
    <col min="494" max="494" width="12.5740740740741" style="1" customWidth="1"/>
    <col min="495" max="495" width="12.287037037037" style="1" customWidth="1"/>
    <col min="496" max="496" width="20.1388888888889" style="1" customWidth="1"/>
    <col min="497" max="497" width="16.8518518518519" style="1" customWidth="1"/>
    <col min="498" max="498" width="9" style="1" hidden="1" customWidth="1"/>
    <col min="499" max="499" width="18" style="1" customWidth="1"/>
    <col min="500" max="500" width="21.287037037037" style="1" customWidth="1"/>
    <col min="501" max="502" width="16.1388888888889" style="1" customWidth="1"/>
    <col min="503" max="509" width="9" style="1" hidden="1" customWidth="1"/>
    <col min="510" max="510" width="9.13888888888889" style="1"/>
    <col min="511" max="511" width="12.4259259259259" style="1" customWidth="1"/>
    <col min="512" max="747" width="9.13888888888889" style="1"/>
    <col min="748" max="748" width="7" style="1" customWidth="1"/>
    <col min="749" max="749" width="68.1388888888889" style="1" customWidth="1"/>
    <col min="750" max="750" width="12.5740740740741" style="1" customWidth="1"/>
    <col min="751" max="751" width="12.287037037037" style="1" customWidth="1"/>
    <col min="752" max="752" width="20.1388888888889" style="1" customWidth="1"/>
    <col min="753" max="753" width="16.8518518518519" style="1" customWidth="1"/>
    <col min="754" max="754" width="9" style="1" hidden="1" customWidth="1"/>
    <col min="755" max="755" width="18" style="1" customWidth="1"/>
    <col min="756" max="756" width="21.287037037037" style="1" customWidth="1"/>
    <col min="757" max="758" width="16.1388888888889" style="1" customWidth="1"/>
    <col min="759" max="765" width="9" style="1" hidden="1" customWidth="1"/>
    <col min="766" max="766" width="9.13888888888889" style="1"/>
    <col min="767" max="767" width="12.4259259259259" style="1" customWidth="1"/>
    <col min="768" max="1003" width="9.13888888888889" style="1"/>
    <col min="1004" max="1004" width="7" style="1" customWidth="1"/>
    <col min="1005" max="1005" width="68.1388888888889" style="1" customWidth="1"/>
    <col min="1006" max="1006" width="12.5740740740741" style="1" customWidth="1"/>
    <col min="1007" max="1007" width="12.287037037037" style="1" customWidth="1"/>
    <col min="1008" max="1008" width="20.1388888888889" style="1" customWidth="1"/>
    <col min="1009" max="1009" width="16.8518518518519" style="1" customWidth="1"/>
    <col min="1010" max="1010" width="9" style="1" hidden="1" customWidth="1"/>
    <col min="1011" max="1011" width="18" style="1" customWidth="1"/>
    <col min="1012" max="1012" width="21.287037037037" style="1" customWidth="1"/>
    <col min="1013" max="1014" width="16.1388888888889" style="1" customWidth="1"/>
    <col min="1015" max="1021" width="9" style="1" hidden="1" customWidth="1"/>
    <col min="1022" max="1022" width="9.13888888888889" style="1"/>
    <col min="1023" max="1023" width="12.4259259259259" style="1" customWidth="1"/>
    <col min="1024" max="1259" width="9.13888888888889" style="1"/>
    <col min="1260" max="1260" width="7" style="1" customWidth="1"/>
    <col min="1261" max="1261" width="68.1388888888889" style="1" customWidth="1"/>
    <col min="1262" max="1262" width="12.5740740740741" style="1" customWidth="1"/>
    <col min="1263" max="1263" width="12.287037037037" style="1" customWidth="1"/>
    <col min="1264" max="1264" width="20.1388888888889" style="1" customWidth="1"/>
    <col min="1265" max="1265" width="16.8518518518519" style="1" customWidth="1"/>
    <col min="1266" max="1266" width="9" style="1" hidden="1" customWidth="1"/>
    <col min="1267" max="1267" width="18" style="1" customWidth="1"/>
    <col min="1268" max="1268" width="21.287037037037" style="1" customWidth="1"/>
    <col min="1269" max="1270" width="16.1388888888889" style="1" customWidth="1"/>
    <col min="1271" max="1277" width="9" style="1" hidden="1" customWidth="1"/>
    <col min="1278" max="1278" width="9.13888888888889" style="1"/>
    <col min="1279" max="1279" width="12.4259259259259" style="1" customWidth="1"/>
    <col min="1280" max="1515" width="9.13888888888889" style="1"/>
    <col min="1516" max="1516" width="7" style="1" customWidth="1"/>
    <col min="1517" max="1517" width="68.1388888888889" style="1" customWidth="1"/>
    <col min="1518" max="1518" width="12.5740740740741" style="1" customWidth="1"/>
    <col min="1519" max="1519" width="12.287037037037" style="1" customWidth="1"/>
    <col min="1520" max="1520" width="20.1388888888889" style="1" customWidth="1"/>
    <col min="1521" max="1521" width="16.8518518518519" style="1" customWidth="1"/>
    <col min="1522" max="1522" width="9" style="1" hidden="1" customWidth="1"/>
    <col min="1523" max="1523" width="18" style="1" customWidth="1"/>
    <col min="1524" max="1524" width="21.287037037037" style="1" customWidth="1"/>
    <col min="1525" max="1526" width="16.1388888888889" style="1" customWidth="1"/>
    <col min="1527" max="1533" width="9" style="1" hidden="1" customWidth="1"/>
    <col min="1534" max="1534" width="9.13888888888889" style="1"/>
    <col min="1535" max="1535" width="12.4259259259259" style="1" customWidth="1"/>
    <col min="1536" max="1771" width="9.13888888888889" style="1"/>
    <col min="1772" max="1772" width="7" style="1" customWidth="1"/>
    <col min="1773" max="1773" width="68.1388888888889" style="1" customWidth="1"/>
    <col min="1774" max="1774" width="12.5740740740741" style="1" customWidth="1"/>
    <col min="1775" max="1775" width="12.287037037037" style="1" customWidth="1"/>
    <col min="1776" max="1776" width="20.1388888888889" style="1" customWidth="1"/>
    <col min="1777" max="1777" width="16.8518518518519" style="1" customWidth="1"/>
    <col min="1778" max="1778" width="9" style="1" hidden="1" customWidth="1"/>
    <col min="1779" max="1779" width="18" style="1" customWidth="1"/>
    <col min="1780" max="1780" width="21.287037037037" style="1" customWidth="1"/>
    <col min="1781" max="1782" width="16.1388888888889" style="1" customWidth="1"/>
    <col min="1783" max="1789" width="9" style="1" hidden="1" customWidth="1"/>
    <col min="1790" max="1790" width="9.13888888888889" style="1"/>
    <col min="1791" max="1791" width="12.4259259259259" style="1" customWidth="1"/>
    <col min="1792" max="2027" width="9.13888888888889" style="1"/>
    <col min="2028" max="2028" width="7" style="1" customWidth="1"/>
    <col min="2029" max="2029" width="68.1388888888889" style="1" customWidth="1"/>
    <col min="2030" max="2030" width="12.5740740740741" style="1" customWidth="1"/>
    <col min="2031" max="2031" width="12.287037037037" style="1" customWidth="1"/>
    <col min="2032" max="2032" width="20.1388888888889" style="1" customWidth="1"/>
    <col min="2033" max="2033" width="16.8518518518519" style="1" customWidth="1"/>
    <col min="2034" max="2034" width="9" style="1" hidden="1" customWidth="1"/>
    <col min="2035" max="2035" width="18" style="1" customWidth="1"/>
    <col min="2036" max="2036" width="21.287037037037" style="1" customWidth="1"/>
    <col min="2037" max="2038" width="16.1388888888889" style="1" customWidth="1"/>
    <col min="2039" max="2045" width="9" style="1" hidden="1" customWidth="1"/>
    <col min="2046" max="2046" width="9.13888888888889" style="1"/>
    <col min="2047" max="2047" width="12.4259259259259" style="1" customWidth="1"/>
    <col min="2048" max="2283" width="9.13888888888889" style="1"/>
    <col min="2284" max="2284" width="7" style="1" customWidth="1"/>
    <col min="2285" max="2285" width="68.1388888888889" style="1" customWidth="1"/>
    <col min="2286" max="2286" width="12.5740740740741" style="1" customWidth="1"/>
    <col min="2287" max="2287" width="12.287037037037" style="1" customWidth="1"/>
    <col min="2288" max="2288" width="20.1388888888889" style="1" customWidth="1"/>
    <col min="2289" max="2289" width="16.8518518518519" style="1" customWidth="1"/>
    <col min="2290" max="2290" width="9" style="1" hidden="1" customWidth="1"/>
    <col min="2291" max="2291" width="18" style="1" customWidth="1"/>
    <col min="2292" max="2292" width="21.287037037037" style="1" customWidth="1"/>
    <col min="2293" max="2294" width="16.1388888888889" style="1" customWidth="1"/>
    <col min="2295" max="2301" width="9" style="1" hidden="1" customWidth="1"/>
    <col min="2302" max="2302" width="9.13888888888889" style="1"/>
    <col min="2303" max="2303" width="12.4259259259259" style="1" customWidth="1"/>
    <col min="2304" max="2539" width="9.13888888888889" style="1"/>
    <col min="2540" max="2540" width="7" style="1" customWidth="1"/>
    <col min="2541" max="2541" width="68.1388888888889" style="1" customWidth="1"/>
    <col min="2542" max="2542" width="12.5740740740741" style="1" customWidth="1"/>
    <col min="2543" max="2543" width="12.287037037037" style="1" customWidth="1"/>
    <col min="2544" max="2544" width="20.1388888888889" style="1" customWidth="1"/>
    <col min="2545" max="2545" width="16.8518518518519" style="1" customWidth="1"/>
    <col min="2546" max="2546" width="9" style="1" hidden="1" customWidth="1"/>
    <col min="2547" max="2547" width="18" style="1" customWidth="1"/>
    <col min="2548" max="2548" width="21.287037037037" style="1" customWidth="1"/>
    <col min="2549" max="2550" width="16.1388888888889" style="1" customWidth="1"/>
    <col min="2551" max="2557" width="9" style="1" hidden="1" customWidth="1"/>
    <col min="2558" max="2558" width="9.13888888888889" style="1"/>
    <col min="2559" max="2559" width="12.4259259259259" style="1" customWidth="1"/>
    <col min="2560" max="2795" width="9.13888888888889" style="1"/>
    <col min="2796" max="2796" width="7" style="1" customWidth="1"/>
    <col min="2797" max="2797" width="68.1388888888889" style="1" customWidth="1"/>
    <col min="2798" max="2798" width="12.5740740740741" style="1" customWidth="1"/>
    <col min="2799" max="2799" width="12.287037037037" style="1" customWidth="1"/>
    <col min="2800" max="2800" width="20.1388888888889" style="1" customWidth="1"/>
    <col min="2801" max="2801" width="16.8518518518519" style="1" customWidth="1"/>
    <col min="2802" max="2802" width="9" style="1" hidden="1" customWidth="1"/>
    <col min="2803" max="2803" width="18" style="1" customWidth="1"/>
    <col min="2804" max="2804" width="21.287037037037" style="1" customWidth="1"/>
    <col min="2805" max="2806" width="16.1388888888889" style="1" customWidth="1"/>
    <col min="2807" max="2813" width="9" style="1" hidden="1" customWidth="1"/>
    <col min="2814" max="2814" width="9.13888888888889" style="1"/>
    <col min="2815" max="2815" width="12.4259259259259" style="1" customWidth="1"/>
    <col min="2816" max="3051" width="9.13888888888889" style="1"/>
    <col min="3052" max="3052" width="7" style="1" customWidth="1"/>
    <col min="3053" max="3053" width="68.1388888888889" style="1" customWidth="1"/>
    <col min="3054" max="3054" width="12.5740740740741" style="1" customWidth="1"/>
    <col min="3055" max="3055" width="12.287037037037" style="1" customWidth="1"/>
    <col min="3056" max="3056" width="20.1388888888889" style="1" customWidth="1"/>
    <col min="3057" max="3057" width="16.8518518518519" style="1" customWidth="1"/>
    <col min="3058" max="3058" width="9" style="1" hidden="1" customWidth="1"/>
    <col min="3059" max="3059" width="18" style="1" customWidth="1"/>
    <col min="3060" max="3060" width="21.287037037037" style="1" customWidth="1"/>
    <col min="3061" max="3062" width="16.1388888888889" style="1" customWidth="1"/>
    <col min="3063" max="3069" width="9" style="1" hidden="1" customWidth="1"/>
    <col min="3070" max="3070" width="9.13888888888889" style="1"/>
    <col min="3071" max="3071" width="12.4259259259259" style="1" customWidth="1"/>
    <col min="3072" max="3307" width="9.13888888888889" style="1"/>
    <col min="3308" max="3308" width="7" style="1" customWidth="1"/>
    <col min="3309" max="3309" width="68.1388888888889" style="1" customWidth="1"/>
    <col min="3310" max="3310" width="12.5740740740741" style="1" customWidth="1"/>
    <col min="3311" max="3311" width="12.287037037037" style="1" customWidth="1"/>
    <col min="3312" max="3312" width="20.1388888888889" style="1" customWidth="1"/>
    <col min="3313" max="3313" width="16.8518518518519" style="1" customWidth="1"/>
    <col min="3314" max="3314" width="9" style="1" hidden="1" customWidth="1"/>
    <col min="3315" max="3315" width="18" style="1" customWidth="1"/>
    <col min="3316" max="3316" width="21.287037037037" style="1" customWidth="1"/>
    <col min="3317" max="3318" width="16.1388888888889" style="1" customWidth="1"/>
    <col min="3319" max="3325" width="9" style="1" hidden="1" customWidth="1"/>
    <col min="3326" max="3326" width="9.13888888888889" style="1"/>
    <col min="3327" max="3327" width="12.4259259259259" style="1" customWidth="1"/>
    <col min="3328" max="3563" width="9.13888888888889" style="1"/>
    <col min="3564" max="3564" width="7" style="1" customWidth="1"/>
    <col min="3565" max="3565" width="68.1388888888889" style="1" customWidth="1"/>
    <col min="3566" max="3566" width="12.5740740740741" style="1" customWidth="1"/>
    <col min="3567" max="3567" width="12.287037037037" style="1" customWidth="1"/>
    <col min="3568" max="3568" width="20.1388888888889" style="1" customWidth="1"/>
    <col min="3569" max="3569" width="16.8518518518519" style="1" customWidth="1"/>
    <col min="3570" max="3570" width="9" style="1" hidden="1" customWidth="1"/>
    <col min="3571" max="3571" width="18" style="1" customWidth="1"/>
    <col min="3572" max="3572" width="21.287037037037" style="1" customWidth="1"/>
    <col min="3573" max="3574" width="16.1388888888889" style="1" customWidth="1"/>
    <col min="3575" max="3581" width="9" style="1" hidden="1" customWidth="1"/>
    <col min="3582" max="3582" width="9.13888888888889" style="1"/>
    <col min="3583" max="3583" width="12.4259259259259" style="1" customWidth="1"/>
    <col min="3584" max="3819" width="9.13888888888889" style="1"/>
    <col min="3820" max="3820" width="7" style="1" customWidth="1"/>
    <col min="3821" max="3821" width="68.1388888888889" style="1" customWidth="1"/>
    <col min="3822" max="3822" width="12.5740740740741" style="1" customWidth="1"/>
    <col min="3823" max="3823" width="12.287037037037" style="1" customWidth="1"/>
    <col min="3824" max="3824" width="20.1388888888889" style="1" customWidth="1"/>
    <col min="3825" max="3825" width="16.8518518518519" style="1" customWidth="1"/>
    <col min="3826" max="3826" width="9" style="1" hidden="1" customWidth="1"/>
    <col min="3827" max="3827" width="18" style="1" customWidth="1"/>
    <col min="3828" max="3828" width="21.287037037037" style="1" customWidth="1"/>
    <col min="3829" max="3830" width="16.1388888888889" style="1" customWidth="1"/>
    <col min="3831" max="3837" width="9" style="1" hidden="1" customWidth="1"/>
    <col min="3838" max="3838" width="9.13888888888889" style="1"/>
    <col min="3839" max="3839" width="12.4259259259259" style="1" customWidth="1"/>
    <col min="3840" max="4075" width="9.13888888888889" style="1"/>
    <col min="4076" max="4076" width="7" style="1" customWidth="1"/>
    <col min="4077" max="4077" width="68.1388888888889" style="1" customWidth="1"/>
    <col min="4078" max="4078" width="12.5740740740741" style="1" customWidth="1"/>
    <col min="4079" max="4079" width="12.287037037037" style="1" customWidth="1"/>
    <col min="4080" max="4080" width="20.1388888888889" style="1" customWidth="1"/>
    <col min="4081" max="4081" width="16.8518518518519" style="1" customWidth="1"/>
    <col min="4082" max="4082" width="9" style="1" hidden="1" customWidth="1"/>
    <col min="4083" max="4083" width="18" style="1" customWidth="1"/>
    <col min="4084" max="4084" width="21.287037037037" style="1" customWidth="1"/>
    <col min="4085" max="4086" width="16.1388888888889" style="1" customWidth="1"/>
    <col min="4087" max="4093" width="9" style="1" hidden="1" customWidth="1"/>
    <col min="4094" max="4094" width="9.13888888888889" style="1"/>
    <col min="4095" max="4095" width="12.4259259259259" style="1" customWidth="1"/>
    <col min="4096" max="4331" width="9.13888888888889" style="1"/>
    <col min="4332" max="4332" width="7" style="1" customWidth="1"/>
    <col min="4333" max="4333" width="68.1388888888889" style="1" customWidth="1"/>
    <col min="4334" max="4334" width="12.5740740740741" style="1" customWidth="1"/>
    <col min="4335" max="4335" width="12.287037037037" style="1" customWidth="1"/>
    <col min="4336" max="4336" width="20.1388888888889" style="1" customWidth="1"/>
    <col min="4337" max="4337" width="16.8518518518519" style="1" customWidth="1"/>
    <col min="4338" max="4338" width="9" style="1" hidden="1" customWidth="1"/>
    <col min="4339" max="4339" width="18" style="1" customWidth="1"/>
    <col min="4340" max="4340" width="21.287037037037" style="1" customWidth="1"/>
    <col min="4341" max="4342" width="16.1388888888889" style="1" customWidth="1"/>
    <col min="4343" max="4349" width="9" style="1" hidden="1" customWidth="1"/>
    <col min="4350" max="4350" width="9.13888888888889" style="1"/>
    <col min="4351" max="4351" width="12.4259259259259" style="1" customWidth="1"/>
    <col min="4352" max="4587" width="9.13888888888889" style="1"/>
    <col min="4588" max="4588" width="7" style="1" customWidth="1"/>
    <col min="4589" max="4589" width="68.1388888888889" style="1" customWidth="1"/>
    <col min="4590" max="4590" width="12.5740740740741" style="1" customWidth="1"/>
    <col min="4591" max="4591" width="12.287037037037" style="1" customWidth="1"/>
    <col min="4592" max="4592" width="20.1388888888889" style="1" customWidth="1"/>
    <col min="4593" max="4593" width="16.8518518518519" style="1" customWidth="1"/>
    <col min="4594" max="4594" width="9" style="1" hidden="1" customWidth="1"/>
    <col min="4595" max="4595" width="18" style="1" customWidth="1"/>
    <col min="4596" max="4596" width="21.287037037037" style="1" customWidth="1"/>
    <col min="4597" max="4598" width="16.1388888888889" style="1" customWidth="1"/>
    <col min="4599" max="4605" width="9" style="1" hidden="1" customWidth="1"/>
    <col min="4606" max="4606" width="9.13888888888889" style="1"/>
    <col min="4607" max="4607" width="12.4259259259259" style="1" customWidth="1"/>
    <col min="4608" max="4843" width="9.13888888888889" style="1"/>
    <col min="4844" max="4844" width="7" style="1" customWidth="1"/>
    <col min="4845" max="4845" width="68.1388888888889" style="1" customWidth="1"/>
    <col min="4846" max="4846" width="12.5740740740741" style="1" customWidth="1"/>
    <col min="4847" max="4847" width="12.287037037037" style="1" customWidth="1"/>
    <col min="4848" max="4848" width="20.1388888888889" style="1" customWidth="1"/>
    <col min="4849" max="4849" width="16.8518518518519" style="1" customWidth="1"/>
    <col min="4850" max="4850" width="9" style="1" hidden="1" customWidth="1"/>
    <col min="4851" max="4851" width="18" style="1" customWidth="1"/>
    <col min="4852" max="4852" width="21.287037037037" style="1" customWidth="1"/>
    <col min="4853" max="4854" width="16.1388888888889" style="1" customWidth="1"/>
    <col min="4855" max="4861" width="9" style="1" hidden="1" customWidth="1"/>
    <col min="4862" max="4862" width="9.13888888888889" style="1"/>
    <col min="4863" max="4863" width="12.4259259259259" style="1" customWidth="1"/>
    <col min="4864" max="5099" width="9.13888888888889" style="1"/>
    <col min="5100" max="5100" width="7" style="1" customWidth="1"/>
    <col min="5101" max="5101" width="68.1388888888889" style="1" customWidth="1"/>
    <col min="5102" max="5102" width="12.5740740740741" style="1" customWidth="1"/>
    <col min="5103" max="5103" width="12.287037037037" style="1" customWidth="1"/>
    <col min="5104" max="5104" width="20.1388888888889" style="1" customWidth="1"/>
    <col min="5105" max="5105" width="16.8518518518519" style="1" customWidth="1"/>
    <col min="5106" max="5106" width="9" style="1" hidden="1" customWidth="1"/>
    <col min="5107" max="5107" width="18" style="1" customWidth="1"/>
    <col min="5108" max="5108" width="21.287037037037" style="1" customWidth="1"/>
    <col min="5109" max="5110" width="16.1388888888889" style="1" customWidth="1"/>
    <col min="5111" max="5117" width="9" style="1" hidden="1" customWidth="1"/>
    <col min="5118" max="5118" width="9.13888888888889" style="1"/>
    <col min="5119" max="5119" width="12.4259259259259" style="1" customWidth="1"/>
    <col min="5120" max="5355" width="9.13888888888889" style="1"/>
    <col min="5356" max="5356" width="7" style="1" customWidth="1"/>
    <col min="5357" max="5357" width="68.1388888888889" style="1" customWidth="1"/>
    <col min="5358" max="5358" width="12.5740740740741" style="1" customWidth="1"/>
    <col min="5359" max="5359" width="12.287037037037" style="1" customWidth="1"/>
    <col min="5360" max="5360" width="20.1388888888889" style="1" customWidth="1"/>
    <col min="5361" max="5361" width="16.8518518518519" style="1" customWidth="1"/>
    <col min="5362" max="5362" width="9" style="1" hidden="1" customWidth="1"/>
    <col min="5363" max="5363" width="18" style="1" customWidth="1"/>
    <col min="5364" max="5364" width="21.287037037037" style="1" customWidth="1"/>
    <col min="5365" max="5366" width="16.1388888888889" style="1" customWidth="1"/>
    <col min="5367" max="5373" width="9" style="1" hidden="1" customWidth="1"/>
    <col min="5374" max="5374" width="9.13888888888889" style="1"/>
    <col min="5375" max="5375" width="12.4259259259259" style="1" customWidth="1"/>
    <col min="5376" max="5611" width="9.13888888888889" style="1"/>
    <col min="5612" max="5612" width="7" style="1" customWidth="1"/>
    <col min="5613" max="5613" width="68.1388888888889" style="1" customWidth="1"/>
    <col min="5614" max="5614" width="12.5740740740741" style="1" customWidth="1"/>
    <col min="5615" max="5615" width="12.287037037037" style="1" customWidth="1"/>
    <col min="5616" max="5616" width="20.1388888888889" style="1" customWidth="1"/>
    <col min="5617" max="5617" width="16.8518518518519" style="1" customWidth="1"/>
    <col min="5618" max="5618" width="9" style="1" hidden="1" customWidth="1"/>
    <col min="5619" max="5619" width="18" style="1" customWidth="1"/>
    <col min="5620" max="5620" width="21.287037037037" style="1" customWidth="1"/>
    <col min="5621" max="5622" width="16.1388888888889" style="1" customWidth="1"/>
    <col min="5623" max="5629" width="9" style="1" hidden="1" customWidth="1"/>
    <col min="5630" max="5630" width="9.13888888888889" style="1"/>
    <col min="5631" max="5631" width="12.4259259259259" style="1" customWidth="1"/>
    <col min="5632" max="5867" width="9.13888888888889" style="1"/>
    <col min="5868" max="5868" width="7" style="1" customWidth="1"/>
    <col min="5869" max="5869" width="68.1388888888889" style="1" customWidth="1"/>
    <col min="5870" max="5870" width="12.5740740740741" style="1" customWidth="1"/>
    <col min="5871" max="5871" width="12.287037037037" style="1" customWidth="1"/>
    <col min="5872" max="5872" width="20.1388888888889" style="1" customWidth="1"/>
    <col min="5873" max="5873" width="16.8518518518519" style="1" customWidth="1"/>
    <col min="5874" max="5874" width="9" style="1" hidden="1" customWidth="1"/>
    <col min="5875" max="5875" width="18" style="1" customWidth="1"/>
    <col min="5876" max="5876" width="21.287037037037" style="1" customWidth="1"/>
    <col min="5877" max="5878" width="16.1388888888889" style="1" customWidth="1"/>
    <col min="5879" max="5885" width="9" style="1" hidden="1" customWidth="1"/>
    <col min="5886" max="5886" width="9.13888888888889" style="1"/>
    <col min="5887" max="5887" width="12.4259259259259" style="1" customWidth="1"/>
    <col min="5888" max="6123" width="9.13888888888889" style="1"/>
    <col min="6124" max="6124" width="7" style="1" customWidth="1"/>
    <col min="6125" max="6125" width="68.1388888888889" style="1" customWidth="1"/>
    <col min="6126" max="6126" width="12.5740740740741" style="1" customWidth="1"/>
    <col min="6127" max="6127" width="12.287037037037" style="1" customWidth="1"/>
    <col min="6128" max="6128" width="20.1388888888889" style="1" customWidth="1"/>
    <col min="6129" max="6129" width="16.8518518518519" style="1" customWidth="1"/>
    <col min="6130" max="6130" width="9" style="1" hidden="1" customWidth="1"/>
    <col min="6131" max="6131" width="18" style="1" customWidth="1"/>
    <col min="6132" max="6132" width="21.287037037037" style="1" customWidth="1"/>
    <col min="6133" max="6134" width="16.1388888888889" style="1" customWidth="1"/>
    <col min="6135" max="6141" width="9" style="1" hidden="1" customWidth="1"/>
    <col min="6142" max="6142" width="9.13888888888889" style="1"/>
    <col min="6143" max="6143" width="12.4259259259259" style="1" customWidth="1"/>
    <col min="6144" max="6379" width="9.13888888888889" style="1"/>
    <col min="6380" max="6380" width="7" style="1" customWidth="1"/>
    <col min="6381" max="6381" width="68.1388888888889" style="1" customWidth="1"/>
    <col min="6382" max="6382" width="12.5740740740741" style="1" customWidth="1"/>
    <col min="6383" max="6383" width="12.287037037037" style="1" customWidth="1"/>
    <col min="6384" max="6384" width="20.1388888888889" style="1" customWidth="1"/>
    <col min="6385" max="6385" width="16.8518518518519" style="1" customWidth="1"/>
    <col min="6386" max="6386" width="9" style="1" hidden="1" customWidth="1"/>
    <col min="6387" max="6387" width="18" style="1" customWidth="1"/>
    <col min="6388" max="6388" width="21.287037037037" style="1" customWidth="1"/>
    <col min="6389" max="6390" width="16.1388888888889" style="1" customWidth="1"/>
    <col min="6391" max="6397" width="9" style="1" hidden="1" customWidth="1"/>
    <col min="6398" max="6398" width="9.13888888888889" style="1"/>
    <col min="6399" max="6399" width="12.4259259259259" style="1" customWidth="1"/>
    <col min="6400" max="6635" width="9.13888888888889" style="1"/>
    <col min="6636" max="6636" width="7" style="1" customWidth="1"/>
    <col min="6637" max="6637" width="68.1388888888889" style="1" customWidth="1"/>
    <col min="6638" max="6638" width="12.5740740740741" style="1" customWidth="1"/>
    <col min="6639" max="6639" width="12.287037037037" style="1" customWidth="1"/>
    <col min="6640" max="6640" width="20.1388888888889" style="1" customWidth="1"/>
    <col min="6641" max="6641" width="16.8518518518519" style="1" customWidth="1"/>
    <col min="6642" max="6642" width="9" style="1" hidden="1" customWidth="1"/>
    <col min="6643" max="6643" width="18" style="1" customWidth="1"/>
    <col min="6644" max="6644" width="21.287037037037" style="1" customWidth="1"/>
    <col min="6645" max="6646" width="16.1388888888889" style="1" customWidth="1"/>
    <col min="6647" max="6653" width="9" style="1" hidden="1" customWidth="1"/>
    <col min="6654" max="6654" width="9.13888888888889" style="1"/>
    <col min="6655" max="6655" width="12.4259259259259" style="1" customWidth="1"/>
    <col min="6656" max="6891" width="9.13888888888889" style="1"/>
    <col min="6892" max="6892" width="7" style="1" customWidth="1"/>
    <col min="6893" max="6893" width="68.1388888888889" style="1" customWidth="1"/>
    <col min="6894" max="6894" width="12.5740740740741" style="1" customWidth="1"/>
    <col min="6895" max="6895" width="12.287037037037" style="1" customWidth="1"/>
    <col min="6896" max="6896" width="20.1388888888889" style="1" customWidth="1"/>
    <col min="6897" max="6897" width="16.8518518518519" style="1" customWidth="1"/>
    <col min="6898" max="6898" width="9" style="1" hidden="1" customWidth="1"/>
    <col min="6899" max="6899" width="18" style="1" customWidth="1"/>
    <col min="6900" max="6900" width="21.287037037037" style="1" customWidth="1"/>
    <col min="6901" max="6902" width="16.1388888888889" style="1" customWidth="1"/>
    <col min="6903" max="6909" width="9" style="1" hidden="1" customWidth="1"/>
    <col min="6910" max="6910" width="9.13888888888889" style="1"/>
    <col min="6911" max="6911" width="12.4259259259259" style="1" customWidth="1"/>
    <col min="6912" max="7147" width="9.13888888888889" style="1"/>
    <col min="7148" max="7148" width="7" style="1" customWidth="1"/>
    <col min="7149" max="7149" width="68.1388888888889" style="1" customWidth="1"/>
    <col min="7150" max="7150" width="12.5740740740741" style="1" customWidth="1"/>
    <col min="7151" max="7151" width="12.287037037037" style="1" customWidth="1"/>
    <col min="7152" max="7152" width="20.1388888888889" style="1" customWidth="1"/>
    <col min="7153" max="7153" width="16.8518518518519" style="1" customWidth="1"/>
    <col min="7154" max="7154" width="9" style="1" hidden="1" customWidth="1"/>
    <col min="7155" max="7155" width="18" style="1" customWidth="1"/>
    <col min="7156" max="7156" width="21.287037037037" style="1" customWidth="1"/>
    <col min="7157" max="7158" width="16.1388888888889" style="1" customWidth="1"/>
    <col min="7159" max="7165" width="9" style="1" hidden="1" customWidth="1"/>
    <col min="7166" max="7166" width="9.13888888888889" style="1"/>
    <col min="7167" max="7167" width="12.4259259259259" style="1" customWidth="1"/>
    <col min="7168" max="7403" width="9.13888888888889" style="1"/>
    <col min="7404" max="7404" width="7" style="1" customWidth="1"/>
    <col min="7405" max="7405" width="68.1388888888889" style="1" customWidth="1"/>
    <col min="7406" max="7406" width="12.5740740740741" style="1" customWidth="1"/>
    <col min="7407" max="7407" width="12.287037037037" style="1" customWidth="1"/>
    <col min="7408" max="7408" width="20.1388888888889" style="1" customWidth="1"/>
    <col min="7409" max="7409" width="16.8518518518519" style="1" customWidth="1"/>
    <col min="7410" max="7410" width="9" style="1" hidden="1" customWidth="1"/>
    <col min="7411" max="7411" width="18" style="1" customWidth="1"/>
    <col min="7412" max="7412" width="21.287037037037" style="1" customWidth="1"/>
    <col min="7413" max="7414" width="16.1388888888889" style="1" customWidth="1"/>
    <col min="7415" max="7421" width="9" style="1" hidden="1" customWidth="1"/>
    <col min="7422" max="7422" width="9.13888888888889" style="1"/>
    <col min="7423" max="7423" width="12.4259259259259" style="1" customWidth="1"/>
    <col min="7424" max="7659" width="9.13888888888889" style="1"/>
    <col min="7660" max="7660" width="7" style="1" customWidth="1"/>
    <col min="7661" max="7661" width="68.1388888888889" style="1" customWidth="1"/>
    <col min="7662" max="7662" width="12.5740740740741" style="1" customWidth="1"/>
    <col min="7663" max="7663" width="12.287037037037" style="1" customWidth="1"/>
    <col min="7664" max="7664" width="20.1388888888889" style="1" customWidth="1"/>
    <col min="7665" max="7665" width="16.8518518518519" style="1" customWidth="1"/>
    <col min="7666" max="7666" width="9" style="1" hidden="1" customWidth="1"/>
    <col min="7667" max="7667" width="18" style="1" customWidth="1"/>
    <col min="7668" max="7668" width="21.287037037037" style="1" customWidth="1"/>
    <col min="7669" max="7670" width="16.1388888888889" style="1" customWidth="1"/>
    <col min="7671" max="7677" width="9" style="1" hidden="1" customWidth="1"/>
    <col min="7678" max="7678" width="9.13888888888889" style="1"/>
    <col min="7679" max="7679" width="12.4259259259259" style="1" customWidth="1"/>
    <col min="7680" max="7915" width="9.13888888888889" style="1"/>
    <col min="7916" max="7916" width="7" style="1" customWidth="1"/>
    <col min="7917" max="7917" width="68.1388888888889" style="1" customWidth="1"/>
    <col min="7918" max="7918" width="12.5740740740741" style="1" customWidth="1"/>
    <col min="7919" max="7919" width="12.287037037037" style="1" customWidth="1"/>
    <col min="7920" max="7920" width="20.1388888888889" style="1" customWidth="1"/>
    <col min="7921" max="7921" width="16.8518518518519" style="1" customWidth="1"/>
    <col min="7922" max="7922" width="9" style="1" hidden="1" customWidth="1"/>
    <col min="7923" max="7923" width="18" style="1" customWidth="1"/>
    <col min="7924" max="7924" width="21.287037037037" style="1" customWidth="1"/>
    <col min="7925" max="7926" width="16.1388888888889" style="1" customWidth="1"/>
    <col min="7927" max="7933" width="9" style="1" hidden="1" customWidth="1"/>
    <col min="7934" max="7934" width="9.13888888888889" style="1"/>
    <col min="7935" max="7935" width="12.4259259259259" style="1" customWidth="1"/>
    <col min="7936" max="8171" width="9.13888888888889" style="1"/>
    <col min="8172" max="8172" width="7" style="1" customWidth="1"/>
    <col min="8173" max="8173" width="68.1388888888889" style="1" customWidth="1"/>
    <col min="8174" max="8174" width="12.5740740740741" style="1" customWidth="1"/>
    <col min="8175" max="8175" width="12.287037037037" style="1" customWidth="1"/>
    <col min="8176" max="8176" width="20.1388888888889" style="1" customWidth="1"/>
    <col min="8177" max="8177" width="16.8518518518519" style="1" customWidth="1"/>
    <col min="8178" max="8178" width="9" style="1" hidden="1" customWidth="1"/>
    <col min="8179" max="8179" width="18" style="1" customWidth="1"/>
    <col min="8180" max="8180" width="21.287037037037" style="1" customWidth="1"/>
    <col min="8181" max="8182" width="16.1388888888889" style="1" customWidth="1"/>
    <col min="8183" max="8189" width="9" style="1" hidden="1" customWidth="1"/>
    <col min="8190" max="8190" width="9.13888888888889" style="1"/>
    <col min="8191" max="8191" width="12.4259259259259" style="1" customWidth="1"/>
    <col min="8192" max="8427" width="9.13888888888889" style="1"/>
    <col min="8428" max="8428" width="7" style="1" customWidth="1"/>
    <col min="8429" max="8429" width="68.1388888888889" style="1" customWidth="1"/>
    <col min="8430" max="8430" width="12.5740740740741" style="1" customWidth="1"/>
    <col min="8431" max="8431" width="12.287037037037" style="1" customWidth="1"/>
    <col min="8432" max="8432" width="20.1388888888889" style="1" customWidth="1"/>
    <col min="8433" max="8433" width="16.8518518518519" style="1" customWidth="1"/>
    <col min="8434" max="8434" width="9" style="1" hidden="1" customWidth="1"/>
    <col min="8435" max="8435" width="18" style="1" customWidth="1"/>
    <col min="8436" max="8436" width="21.287037037037" style="1" customWidth="1"/>
    <col min="8437" max="8438" width="16.1388888888889" style="1" customWidth="1"/>
    <col min="8439" max="8445" width="9" style="1" hidden="1" customWidth="1"/>
    <col min="8446" max="8446" width="9.13888888888889" style="1"/>
    <col min="8447" max="8447" width="12.4259259259259" style="1" customWidth="1"/>
    <col min="8448" max="8683" width="9.13888888888889" style="1"/>
    <col min="8684" max="8684" width="7" style="1" customWidth="1"/>
    <col min="8685" max="8685" width="68.1388888888889" style="1" customWidth="1"/>
    <col min="8686" max="8686" width="12.5740740740741" style="1" customWidth="1"/>
    <col min="8687" max="8687" width="12.287037037037" style="1" customWidth="1"/>
    <col min="8688" max="8688" width="20.1388888888889" style="1" customWidth="1"/>
    <col min="8689" max="8689" width="16.8518518518519" style="1" customWidth="1"/>
    <col min="8690" max="8690" width="9" style="1" hidden="1" customWidth="1"/>
    <col min="8691" max="8691" width="18" style="1" customWidth="1"/>
    <col min="8692" max="8692" width="21.287037037037" style="1" customWidth="1"/>
    <col min="8693" max="8694" width="16.1388888888889" style="1" customWidth="1"/>
    <col min="8695" max="8701" width="9" style="1" hidden="1" customWidth="1"/>
    <col min="8702" max="8702" width="9.13888888888889" style="1"/>
    <col min="8703" max="8703" width="12.4259259259259" style="1" customWidth="1"/>
    <col min="8704" max="8939" width="9.13888888888889" style="1"/>
    <col min="8940" max="8940" width="7" style="1" customWidth="1"/>
    <col min="8941" max="8941" width="68.1388888888889" style="1" customWidth="1"/>
    <col min="8942" max="8942" width="12.5740740740741" style="1" customWidth="1"/>
    <col min="8943" max="8943" width="12.287037037037" style="1" customWidth="1"/>
    <col min="8944" max="8944" width="20.1388888888889" style="1" customWidth="1"/>
    <col min="8945" max="8945" width="16.8518518518519" style="1" customWidth="1"/>
    <col min="8946" max="8946" width="9" style="1" hidden="1" customWidth="1"/>
    <col min="8947" max="8947" width="18" style="1" customWidth="1"/>
    <col min="8948" max="8948" width="21.287037037037" style="1" customWidth="1"/>
    <col min="8949" max="8950" width="16.1388888888889" style="1" customWidth="1"/>
    <col min="8951" max="8957" width="9" style="1" hidden="1" customWidth="1"/>
    <col min="8958" max="8958" width="9.13888888888889" style="1"/>
    <col min="8959" max="8959" width="12.4259259259259" style="1" customWidth="1"/>
    <col min="8960" max="9195" width="9.13888888888889" style="1"/>
    <col min="9196" max="9196" width="7" style="1" customWidth="1"/>
    <col min="9197" max="9197" width="68.1388888888889" style="1" customWidth="1"/>
    <col min="9198" max="9198" width="12.5740740740741" style="1" customWidth="1"/>
    <col min="9199" max="9199" width="12.287037037037" style="1" customWidth="1"/>
    <col min="9200" max="9200" width="20.1388888888889" style="1" customWidth="1"/>
    <col min="9201" max="9201" width="16.8518518518519" style="1" customWidth="1"/>
    <col min="9202" max="9202" width="9" style="1" hidden="1" customWidth="1"/>
    <col min="9203" max="9203" width="18" style="1" customWidth="1"/>
    <col min="9204" max="9204" width="21.287037037037" style="1" customWidth="1"/>
    <col min="9205" max="9206" width="16.1388888888889" style="1" customWidth="1"/>
    <col min="9207" max="9213" width="9" style="1" hidden="1" customWidth="1"/>
    <col min="9214" max="9214" width="9.13888888888889" style="1"/>
    <col min="9215" max="9215" width="12.4259259259259" style="1" customWidth="1"/>
    <col min="9216" max="9451" width="9.13888888888889" style="1"/>
    <col min="9452" max="9452" width="7" style="1" customWidth="1"/>
    <col min="9453" max="9453" width="68.1388888888889" style="1" customWidth="1"/>
    <col min="9454" max="9454" width="12.5740740740741" style="1" customWidth="1"/>
    <col min="9455" max="9455" width="12.287037037037" style="1" customWidth="1"/>
    <col min="9456" max="9456" width="20.1388888888889" style="1" customWidth="1"/>
    <col min="9457" max="9457" width="16.8518518518519" style="1" customWidth="1"/>
    <col min="9458" max="9458" width="9" style="1" hidden="1" customWidth="1"/>
    <col min="9459" max="9459" width="18" style="1" customWidth="1"/>
    <col min="9460" max="9460" width="21.287037037037" style="1" customWidth="1"/>
    <col min="9461" max="9462" width="16.1388888888889" style="1" customWidth="1"/>
    <col min="9463" max="9469" width="9" style="1" hidden="1" customWidth="1"/>
    <col min="9470" max="9470" width="9.13888888888889" style="1"/>
    <col min="9471" max="9471" width="12.4259259259259" style="1" customWidth="1"/>
    <col min="9472" max="9707" width="9.13888888888889" style="1"/>
    <col min="9708" max="9708" width="7" style="1" customWidth="1"/>
    <col min="9709" max="9709" width="68.1388888888889" style="1" customWidth="1"/>
    <col min="9710" max="9710" width="12.5740740740741" style="1" customWidth="1"/>
    <col min="9711" max="9711" width="12.287037037037" style="1" customWidth="1"/>
    <col min="9712" max="9712" width="20.1388888888889" style="1" customWidth="1"/>
    <col min="9713" max="9713" width="16.8518518518519" style="1" customWidth="1"/>
    <col min="9714" max="9714" width="9" style="1" hidden="1" customWidth="1"/>
    <col min="9715" max="9715" width="18" style="1" customWidth="1"/>
    <col min="9716" max="9716" width="21.287037037037" style="1" customWidth="1"/>
    <col min="9717" max="9718" width="16.1388888888889" style="1" customWidth="1"/>
    <col min="9719" max="9725" width="9" style="1" hidden="1" customWidth="1"/>
    <col min="9726" max="9726" width="9.13888888888889" style="1"/>
    <col min="9727" max="9727" width="12.4259259259259" style="1" customWidth="1"/>
    <col min="9728" max="9963" width="9.13888888888889" style="1"/>
    <col min="9964" max="9964" width="7" style="1" customWidth="1"/>
    <col min="9965" max="9965" width="68.1388888888889" style="1" customWidth="1"/>
    <col min="9966" max="9966" width="12.5740740740741" style="1" customWidth="1"/>
    <col min="9967" max="9967" width="12.287037037037" style="1" customWidth="1"/>
    <col min="9968" max="9968" width="20.1388888888889" style="1" customWidth="1"/>
    <col min="9969" max="9969" width="16.8518518518519" style="1" customWidth="1"/>
    <col min="9970" max="9970" width="9" style="1" hidden="1" customWidth="1"/>
    <col min="9971" max="9971" width="18" style="1" customWidth="1"/>
    <col min="9972" max="9972" width="21.287037037037" style="1" customWidth="1"/>
    <col min="9973" max="9974" width="16.1388888888889" style="1" customWidth="1"/>
    <col min="9975" max="9981" width="9" style="1" hidden="1" customWidth="1"/>
    <col min="9982" max="9982" width="9.13888888888889" style="1"/>
    <col min="9983" max="9983" width="12.4259259259259" style="1" customWidth="1"/>
    <col min="9984" max="10219" width="9.13888888888889" style="1"/>
    <col min="10220" max="10220" width="7" style="1" customWidth="1"/>
    <col min="10221" max="10221" width="68.1388888888889" style="1" customWidth="1"/>
    <col min="10222" max="10222" width="12.5740740740741" style="1" customWidth="1"/>
    <col min="10223" max="10223" width="12.287037037037" style="1" customWidth="1"/>
    <col min="10224" max="10224" width="20.1388888888889" style="1" customWidth="1"/>
    <col min="10225" max="10225" width="16.8518518518519" style="1" customWidth="1"/>
    <col min="10226" max="10226" width="9" style="1" hidden="1" customWidth="1"/>
    <col min="10227" max="10227" width="18" style="1" customWidth="1"/>
    <col min="10228" max="10228" width="21.287037037037" style="1" customWidth="1"/>
    <col min="10229" max="10230" width="16.1388888888889" style="1" customWidth="1"/>
    <col min="10231" max="10237" width="9" style="1" hidden="1" customWidth="1"/>
    <col min="10238" max="10238" width="9.13888888888889" style="1"/>
    <col min="10239" max="10239" width="12.4259259259259" style="1" customWidth="1"/>
    <col min="10240" max="10475" width="9.13888888888889" style="1"/>
    <col min="10476" max="10476" width="7" style="1" customWidth="1"/>
    <col min="10477" max="10477" width="68.1388888888889" style="1" customWidth="1"/>
    <col min="10478" max="10478" width="12.5740740740741" style="1" customWidth="1"/>
    <col min="10479" max="10479" width="12.287037037037" style="1" customWidth="1"/>
    <col min="10480" max="10480" width="20.1388888888889" style="1" customWidth="1"/>
    <col min="10481" max="10481" width="16.8518518518519" style="1" customWidth="1"/>
    <col min="10482" max="10482" width="9" style="1" hidden="1" customWidth="1"/>
    <col min="10483" max="10483" width="18" style="1" customWidth="1"/>
    <col min="10484" max="10484" width="21.287037037037" style="1" customWidth="1"/>
    <col min="10485" max="10486" width="16.1388888888889" style="1" customWidth="1"/>
    <col min="10487" max="10493" width="9" style="1" hidden="1" customWidth="1"/>
    <col min="10494" max="10494" width="9.13888888888889" style="1"/>
    <col min="10495" max="10495" width="12.4259259259259" style="1" customWidth="1"/>
    <col min="10496" max="10731" width="9.13888888888889" style="1"/>
    <col min="10732" max="10732" width="7" style="1" customWidth="1"/>
    <col min="10733" max="10733" width="68.1388888888889" style="1" customWidth="1"/>
    <col min="10734" max="10734" width="12.5740740740741" style="1" customWidth="1"/>
    <col min="10735" max="10735" width="12.287037037037" style="1" customWidth="1"/>
    <col min="10736" max="10736" width="20.1388888888889" style="1" customWidth="1"/>
    <col min="10737" max="10737" width="16.8518518518519" style="1" customWidth="1"/>
    <col min="10738" max="10738" width="9" style="1" hidden="1" customWidth="1"/>
    <col min="10739" max="10739" width="18" style="1" customWidth="1"/>
    <col min="10740" max="10740" width="21.287037037037" style="1" customWidth="1"/>
    <col min="10741" max="10742" width="16.1388888888889" style="1" customWidth="1"/>
    <col min="10743" max="10749" width="9" style="1" hidden="1" customWidth="1"/>
    <col min="10750" max="10750" width="9.13888888888889" style="1"/>
    <col min="10751" max="10751" width="12.4259259259259" style="1" customWidth="1"/>
    <col min="10752" max="10987" width="9.13888888888889" style="1"/>
    <col min="10988" max="10988" width="7" style="1" customWidth="1"/>
    <col min="10989" max="10989" width="68.1388888888889" style="1" customWidth="1"/>
    <col min="10990" max="10990" width="12.5740740740741" style="1" customWidth="1"/>
    <col min="10991" max="10991" width="12.287037037037" style="1" customWidth="1"/>
    <col min="10992" max="10992" width="20.1388888888889" style="1" customWidth="1"/>
    <col min="10993" max="10993" width="16.8518518518519" style="1" customWidth="1"/>
    <col min="10994" max="10994" width="9" style="1" hidden="1" customWidth="1"/>
    <col min="10995" max="10995" width="18" style="1" customWidth="1"/>
    <col min="10996" max="10996" width="21.287037037037" style="1" customWidth="1"/>
    <col min="10997" max="10998" width="16.1388888888889" style="1" customWidth="1"/>
    <col min="10999" max="11005" width="9" style="1" hidden="1" customWidth="1"/>
    <col min="11006" max="11006" width="9.13888888888889" style="1"/>
    <col min="11007" max="11007" width="12.4259259259259" style="1" customWidth="1"/>
    <col min="11008" max="11243" width="9.13888888888889" style="1"/>
    <col min="11244" max="11244" width="7" style="1" customWidth="1"/>
    <col min="11245" max="11245" width="68.1388888888889" style="1" customWidth="1"/>
    <col min="11246" max="11246" width="12.5740740740741" style="1" customWidth="1"/>
    <col min="11247" max="11247" width="12.287037037037" style="1" customWidth="1"/>
    <col min="11248" max="11248" width="20.1388888888889" style="1" customWidth="1"/>
    <col min="11249" max="11249" width="16.8518518518519" style="1" customWidth="1"/>
    <col min="11250" max="11250" width="9" style="1" hidden="1" customWidth="1"/>
    <col min="11251" max="11251" width="18" style="1" customWidth="1"/>
    <col min="11252" max="11252" width="21.287037037037" style="1" customWidth="1"/>
    <col min="11253" max="11254" width="16.1388888888889" style="1" customWidth="1"/>
    <col min="11255" max="11261" width="9" style="1" hidden="1" customWidth="1"/>
    <col min="11262" max="11262" width="9.13888888888889" style="1"/>
    <col min="11263" max="11263" width="12.4259259259259" style="1" customWidth="1"/>
    <col min="11264" max="11499" width="9.13888888888889" style="1"/>
    <col min="11500" max="11500" width="7" style="1" customWidth="1"/>
    <col min="11501" max="11501" width="68.1388888888889" style="1" customWidth="1"/>
    <col min="11502" max="11502" width="12.5740740740741" style="1" customWidth="1"/>
    <col min="11503" max="11503" width="12.287037037037" style="1" customWidth="1"/>
    <col min="11504" max="11504" width="20.1388888888889" style="1" customWidth="1"/>
    <col min="11505" max="11505" width="16.8518518518519" style="1" customWidth="1"/>
    <col min="11506" max="11506" width="9" style="1" hidden="1" customWidth="1"/>
    <col min="11507" max="11507" width="18" style="1" customWidth="1"/>
    <col min="11508" max="11508" width="21.287037037037" style="1" customWidth="1"/>
    <col min="11509" max="11510" width="16.1388888888889" style="1" customWidth="1"/>
    <col min="11511" max="11517" width="9" style="1" hidden="1" customWidth="1"/>
    <col min="11518" max="11518" width="9.13888888888889" style="1"/>
    <col min="11519" max="11519" width="12.4259259259259" style="1" customWidth="1"/>
    <col min="11520" max="11755" width="9.13888888888889" style="1"/>
    <col min="11756" max="11756" width="7" style="1" customWidth="1"/>
    <col min="11757" max="11757" width="68.1388888888889" style="1" customWidth="1"/>
    <col min="11758" max="11758" width="12.5740740740741" style="1" customWidth="1"/>
    <col min="11759" max="11759" width="12.287037037037" style="1" customWidth="1"/>
    <col min="11760" max="11760" width="20.1388888888889" style="1" customWidth="1"/>
    <col min="11761" max="11761" width="16.8518518518519" style="1" customWidth="1"/>
    <col min="11762" max="11762" width="9" style="1" hidden="1" customWidth="1"/>
    <col min="11763" max="11763" width="18" style="1" customWidth="1"/>
    <col min="11764" max="11764" width="21.287037037037" style="1" customWidth="1"/>
    <col min="11765" max="11766" width="16.1388888888889" style="1" customWidth="1"/>
    <col min="11767" max="11773" width="9" style="1" hidden="1" customWidth="1"/>
    <col min="11774" max="11774" width="9.13888888888889" style="1"/>
    <col min="11775" max="11775" width="12.4259259259259" style="1" customWidth="1"/>
    <col min="11776" max="12011" width="9.13888888888889" style="1"/>
    <col min="12012" max="12012" width="7" style="1" customWidth="1"/>
    <col min="12013" max="12013" width="68.1388888888889" style="1" customWidth="1"/>
    <col min="12014" max="12014" width="12.5740740740741" style="1" customWidth="1"/>
    <col min="12015" max="12015" width="12.287037037037" style="1" customWidth="1"/>
    <col min="12016" max="12016" width="20.1388888888889" style="1" customWidth="1"/>
    <col min="12017" max="12017" width="16.8518518518519" style="1" customWidth="1"/>
    <col min="12018" max="12018" width="9" style="1" hidden="1" customWidth="1"/>
    <col min="12019" max="12019" width="18" style="1" customWidth="1"/>
    <col min="12020" max="12020" width="21.287037037037" style="1" customWidth="1"/>
    <col min="12021" max="12022" width="16.1388888888889" style="1" customWidth="1"/>
    <col min="12023" max="12029" width="9" style="1" hidden="1" customWidth="1"/>
    <col min="12030" max="12030" width="9.13888888888889" style="1"/>
    <col min="12031" max="12031" width="12.4259259259259" style="1" customWidth="1"/>
    <col min="12032" max="12267" width="9.13888888888889" style="1"/>
    <col min="12268" max="12268" width="7" style="1" customWidth="1"/>
    <col min="12269" max="12269" width="68.1388888888889" style="1" customWidth="1"/>
    <col min="12270" max="12270" width="12.5740740740741" style="1" customWidth="1"/>
    <col min="12271" max="12271" width="12.287037037037" style="1" customWidth="1"/>
    <col min="12272" max="12272" width="20.1388888888889" style="1" customWidth="1"/>
    <col min="12273" max="12273" width="16.8518518518519" style="1" customWidth="1"/>
    <col min="12274" max="12274" width="9" style="1" hidden="1" customWidth="1"/>
    <col min="12275" max="12275" width="18" style="1" customWidth="1"/>
    <col min="12276" max="12276" width="21.287037037037" style="1" customWidth="1"/>
    <col min="12277" max="12278" width="16.1388888888889" style="1" customWidth="1"/>
    <col min="12279" max="12285" width="9" style="1" hidden="1" customWidth="1"/>
    <col min="12286" max="12286" width="9.13888888888889" style="1"/>
    <col min="12287" max="12287" width="12.4259259259259" style="1" customWidth="1"/>
    <col min="12288" max="12523" width="9.13888888888889" style="1"/>
    <col min="12524" max="12524" width="7" style="1" customWidth="1"/>
    <col min="12525" max="12525" width="68.1388888888889" style="1" customWidth="1"/>
    <col min="12526" max="12526" width="12.5740740740741" style="1" customWidth="1"/>
    <col min="12527" max="12527" width="12.287037037037" style="1" customWidth="1"/>
    <col min="12528" max="12528" width="20.1388888888889" style="1" customWidth="1"/>
    <col min="12529" max="12529" width="16.8518518518519" style="1" customWidth="1"/>
    <col min="12530" max="12530" width="9" style="1" hidden="1" customWidth="1"/>
    <col min="12531" max="12531" width="18" style="1" customWidth="1"/>
    <col min="12532" max="12532" width="21.287037037037" style="1" customWidth="1"/>
    <col min="12533" max="12534" width="16.1388888888889" style="1" customWidth="1"/>
    <col min="12535" max="12541" width="9" style="1" hidden="1" customWidth="1"/>
    <col min="12542" max="12542" width="9.13888888888889" style="1"/>
    <col min="12543" max="12543" width="12.4259259259259" style="1" customWidth="1"/>
    <col min="12544" max="12779" width="9.13888888888889" style="1"/>
    <col min="12780" max="12780" width="7" style="1" customWidth="1"/>
    <col min="12781" max="12781" width="68.1388888888889" style="1" customWidth="1"/>
    <col min="12782" max="12782" width="12.5740740740741" style="1" customWidth="1"/>
    <col min="12783" max="12783" width="12.287037037037" style="1" customWidth="1"/>
    <col min="12784" max="12784" width="20.1388888888889" style="1" customWidth="1"/>
    <col min="12785" max="12785" width="16.8518518518519" style="1" customWidth="1"/>
    <col min="12786" max="12786" width="9" style="1" hidden="1" customWidth="1"/>
    <col min="12787" max="12787" width="18" style="1" customWidth="1"/>
    <col min="12788" max="12788" width="21.287037037037" style="1" customWidth="1"/>
    <col min="12789" max="12790" width="16.1388888888889" style="1" customWidth="1"/>
    <col min="12791" max="12797" width="9" style="1" hidden="1" customWidth="1"/>
    <col min="12798" max="12798" width="9.13888888888889" style="1"/>
    <col min="12799" max="12799" width="12.4259259259259" style="1" customWidth="1"/>
    <col min="12800" max="13035" width="9.13888888888889" style="1"/>
    <col min="13036" max="13036" width="7" style="1" customWidth="1"/>
    <col min="13037" max="13037" width="68.1388888888889" style="1" customWidth="1"/>
    <col min="13038" max="13038" width="12.5740740740741" style="1" customWidth="1"/>
    <col min="13039" max="13039" width="12.287037037037" style="1" customWidth="1"/>
    <col min="13040" max="13040" width="20.1388888888889" style="1" customWidth="1"/>
    <col min="13041" max="13041" width="16.8518518518519" style="1" customWidth="1"/>
    <col min="13042" max="13042" width="9" style="1" hidden="1" customWidth="1"/>
    <col min="13043" max="13043" width="18" style="1" customWidth="1"/>
    <col min="13044" max="13044" width="21.287037037037" style="1" customWidth="1"/>
    <col min="13045" max="13046" width="16.1388888888889" style="1" customWidth="1"/>
    <col min="13047" max="13053" width="9" style="1" hidden="1" customWidth="1"/>
    <col min="13054" max="13054" width="9.13888888888889" style="1"/>
    <col min="13055" max="13055" width="12.4259259259259" style="1" customWidth="1"/>
    <col min="13056" max="13291" width="9.13888888888889" style="1"/>
    <col min="13292" max="13292" width="7" style="1" customWidth="1"/>
    <col min="13293" max="13293" width="68.1388888888889" style="1" customWidth="1"/>
    <col min="13294" max="13294" width="12.5740740740741" style="1" customWidth="1"/>
    <col min="13295" max="13295" width="12.287037037037" style="1" customWidth="1"/>
    <col min="13296" max="13296" width="20.1388888888889" style="1" customWidth="1"/>
    <col min="13297" max="13297" width="16.8518518518519" style="1" customWidth="1"/>
    <col min="13298" max="13298" width="9" style="1" hidden="1" customWidth="1"/>
    <col min="13299" max="13299" width="18" style="1" customWidth="1"/>
    <col min="13300" max="13300" width="21.287037037037" style="1" customWidth="1"/>
    <col min="13301" max="13302" width="16.1388888888889" style="1" customWidth="1"/>
    <col min="13303" max="13309" width="9" style="1" hidden="1" customWidth="1"/>
    <col min="13310" max="13310" width="9.13888888888889" style="1"/>
    <col min="13311" max="13311" width="12.4259259259259" style="1" customWidth="1"/>
    <col min="13312" max="13547" width="9.13888888888889" style="1"/>
    <col min="13548" max="13548" width="7" style="1" customWidth="1"/>
    <col min="13549" max="13549" width="68.1388888888889" style="1" customWidth="1"/>
    <col min="13550" max="13550" width="12.5740740740741" style="1" customWidth="1"/>
    <col min="13551" max="13551" width="12.287037037037" style="1" customWidth="1"/>
    <col min="13552" max="13552" width="20.1388888888889" style="1" customWidth="1"/>
    <col min="13553" max="13553" width="16.8518518518519" style="1" customWidth="1"/>
    <col min="13554" max="13554" width="9" style="1" hidden="1" customWidth="1"/>
    <col min="13555" max="13555" width="18" style="1" customWidth="1"/>
    <col min="13556" max="13556" width="21.287037037037" style="1" customWidth="1"/>
    <col min="13557" max="13558" width="16.1388888888889" style="1" customWidth="1"/>
    <col min="13559" max="13565" width="9" style="1" hidden="1" customWidth="1"/>
    <col min="13566" max="13566" width="9.13888888888889" style="1"/>
    <col min="13567" max="13567" width="12.4259259259259" style="1" customWidth="1"/>
    <col min="13568" max="13803" width="9.13888888888889" style="1"/>
    <col min="13804" max="13804" width="7" style="1" customWidth="1"/>
    <col min="13805" max="13805" width="68.1388888888889" style="1" customWidth="1"/>
    <col min="13806" max="13806" width="12.5740740740741" style="1" customWidth="1"/>
    <col min="13807" max="13807" width="12.287037037037" style="1" customWidth="1"/>
    <col min="13808" max="13808" width="20.1388888888889" style="1" customWidth="1"/>
    <col min="13809" max="13809" width="16.8518518518519" style="1" customWidth="1"/>
    <col min="13810" max="13810" width="9" style="1" hidden="1" customWidth="1"/>
    <col min="13811" max="13811" width="18" style="1" customWidth="1"/>
    <col min="13812" max="13812" width="21.287037037037" style="1" customWidth="1"/>
    <col min="13813" max="13814" width="16.1388888888889" style="1" customWidth="1"/>
    <col min="13815" max="13821" width="9" style="1" hidden="1" customWidth="1"/>
    <col min="13822" max="13822" width="9.13888888888889" style="1"/>
    <col min="13823" max="13823" width="12.4259259259259" style="1" customWidth="1"/>
    <col min="13824" max="14059" width="9.13888888888889" style="1"/>
    <col min="14060" max="14060" width="7" style="1" customWidth="1"/>
    <col min="14061" max="14061" width="68.1388888888889" style="1" customWidth="1"/>
    <col min="14062" max="14062" width="12.5740740740741" style="1" customWidth="1"/>
    <col min="14063" max="14063" width="12.287037037037" style="1" customWidth="1"/>
    <col min="14064" max="14064" width="20.1388888888889" style="1" customWidth="1"/>
    <col min="14065" max="14065" width="16.8518518518519" style="1" customWidth="1"/>
    <col min="14066" max="14066" width="9" style="1" hidden="1" customWidth="1"/>
    <col min="14067" max="14067" width="18" style="1" customWidth="1"/>
    <col min="14068" max="14068" width="21.287037037037" style="1" customWidth="1"/>
    <col min="14069" max="14070" width="16.1388888888889" style="1" customWidth="1"/>
    <col min="14071" max="14077" width="9" style="1" hidden="1" customWidth="1"/>
    <col min="14078" max="14078" width="9.13888888888889" style="1"/>
    <col min="14079" max="14079" width="12.4259259259259" style="1" customWidth="1"/>
    <col min="14080" max="14315" width="9.13888888888889" style="1"/>
    <col min="14316" max="14316" width="7" style="1" customWidth="1"/>
    <col min="14317" max="14317" width="68.1388888888889" style="1" customWidth="1"/>
    <col min="14318" max="14318" width="12.5740740740741" style="1" customWidth="1"/>
    <col min="14319" max="14319" width="12.287037037037" style="1" customWidth="1"/>
    <col min="14320" max="14320" width="20.1388888888889" style="1" customWidth="1"/>
    <col min="14321" max="14321" width="16.8518518518519" style="1" customWidth="1"/>
    <col min="14322" max="14322" width="9" style="1" hidden="1" customWidth="1"/>
    <col min="14323" max="14323" width="18" style="1" customWidth="1"/>
    <col min="14324" max="14324" width="21.287037037037" style="1" customWidth="1"/>
    <col min="14325" max="14326" width="16.1388888888889" style="1" customWidth="1"/>
    <col min="14327" max="14333" width="9" style="1" hidden="1" customWidth="1"/>
    <col min="14334" max="14334" width="9.13888888888889" style="1"/>
    <col min="14335" max="14335" width="12.4259259259259" style="1" customWidth="1"/>
    <col min="14336" max="14571" width="9.13888888888889" style="1"/>
    <col min="14572" max="14572" width="7" style="1" customWidth="1"/>
    <col min="14573" max="14573" width="68.1388888888889" style="1" customWidth="1"/>
    <col min="14574" max="14574" width="12.5740740740741" style="1" customWidth="1"/>
    <col min="14575" max="14575" width="12.287037037037" style="1" customWidth="1"/>
    <col min="14576" max="14576" width="20.1388888888889" style="1" customWidth="1"/>
    <col min="14577" max="14577" width="16.8518518518519" style="1" customWidth="1"/>
    <col min="14578" max="14578" width="9" style="1" hidden="1" customWidth="1"/>
    <col min="14579" max="14579" width="18" style="1" customWidth="1"/>
    <col min="14580" max="14580" width="21.287037037037" style="1" customWidth="1"/>
    <col min="14581" max="14582" width="16.1388888888889" style="1" customWidth="1"/>
    <col min="14583" max="14589" width="9" style="1" hidden="1" customWidth="1"/>
    <col min="14590" max="14590" width="9.13888888888889" style="1"/>
    <col min="14591" max="14591" width="12.4259259259259" style="1" customWidth="1"/>
    <col min="14592" max="14827" width="9.13888888888889" style="1"/>
    <col min="14828" max="14828" width="7" style="1" customWidth="1"/>
    <col min="14829" max="14829" width="68.1388888888889" style="1" customWidth="1"/>
    <col min="14830" max="14830" width="12.5740740740741" style="1" customWidth="1"/>
    <col min="14831" max="14831" width="12.287037037037" style="1" customWidth="1"/>
    <col min="14832" max="14832" width="20.1388888888889" style="1" customWidth="1"/>
    <col min="14833" max="14833" width="16.8518518518519" style="1" customWidth="1"/>
    <col min="14834" max="14834" width="9" style="1" hidden="1" customWidth="1"/>
    <col min="14835" max="14835" width="18" style="1" customWidth="1"/>
    <col min="14836" max="14836" width="21.287037037037" style="1" customWidth="1"/>
    <col min="14837" max="14838" width="16.1388888888889" style="1" customWidth="1"/>
    <col min="14839" max="14845" width="9" style="1" hidden="1" customWidth="1"/>
    <col min="14846" max="14846" width="9.13888888888889" style="1"/>
    <col min="14847" max="14847" width="12.4259259259259" style="1" customWidth="1"/>
    <col min="14848" max="15083" width="9.13888888888889" style="1"/>
    <col min="15084" max="15084" width="7" style="1" customWidth="1"/>
    <col min="15085" max="15085" width="68.1388888888889" style="1" customWidth="1"/>
    <col min="15086" max="15086" width="12.5740740740741" style="1" customWidth="1"/>
    <col min="15087" max="15087" width="12.287037037037" style="1" customWidth="1"/>
    <col min="15088" max="15088" width="20.1388888888889" style="1" customWidth="1"/>
    <col min="15089" max="15089" width="16.8518518518519" style="1" customWidth="1"/>
    <col min="15090" max="15090" width="9" style="1" hidden="1" customWidth="1"/>
    <col min="15091" max="15091" width="18" style="1" customWidth="1"/>
    <col min="15092" max="15092" width="21.287037037037" style="1" customWidth="1"/>
    <col min="15093" max="15094" width="16.1388888888889" style="1" customWidth="1"/>
    <col min="15095" max="15101" width="9" style="1" hidden="1" customWidth="1"/>
    <col min="15102" max="15102" width="9.13888888888889" style="1"/>
    <col min="15103" max="15103" width="12.4259259259259" style="1" customWidth="1"/>
    <col min="15104" max="15339" width="9.13888888888889" style="1"/>
    <col min="15340" max="15340" width="7" style="1" customWidth="1"/>
    <col min="15341" max="15341" width="68.1388888888889" style="1" customWidth="1"/>
    <col min="15342" max="15342" width="12.5740740740741" style="1" customWidth="1"/>
    <col min="15343" max="15343" width="12.287037037037" style="1" customWidth="1"/>
    <col min="15344" max="15344" width="20.1388888888889" style="1" customWidth="1"/>
    <col min="15345" max="15345" width="16.8518518518519" style="1" customWidth="1"/>
    <col min="15346" max="15346" width="9" style="1" hidden="1" customWidth="1"/>
    <col min="15347" max="15347" width="18" style="1" customWidth="1"/>
    <col min="15348" max="15348" width="21.287037037037" style="1" customWidth="1"/>
    <col min="15349" max="15350" width="16.1388888888889" style="1" customWidth="1"/>
    <col min="15351" max="15357" width="9" style="1" hidden="1" customWidth="1"/>
    <col min="15358" max="15358" width="9.13888888888889" style="1"/>
    <col min="15359" max="15359" width="12.4259259259259" style="1" customWidth="1"/>
    <col min="15360" max="15595" width="9.13888888888889" style="1"/>
    <col min="15596" max="15596" width="7" style="1" customWidth="1"/>
    <col min="15597" max="15597" width="68.1388888888889" style="1" customWidth="1"/>
    <col min="15598" max="15598" width="12.5740740740741" style="1" customWidth="1"/>
    <col min="15599" max="15599" width="12.287037037037" style="1" customWidth="1"/>
    <col min="15600" max="15600" width="20.1388888888889" style="1" customWidth="1"/>
    <col min="15601" max="15601" width="16.8518518518519" style="1" customWidth="1"/>
    <col min="15602" max="15602" width="9" style="1" hidden="1" customWidth="1"/>
    <col min="15603" max="15603" width="18" style="1" customWidth="1"/>
    <col min="15604" max="15604" width="21.287037037037" style="1" customWidth="1"/>
    <col min="15605" max="15606" width="16.1388888888889" style="1" customWidth="1"/>
    <col min="15607" max="15613" width="9" style="1" hidden="1" customWidth="1"/>
    <col min="15614" max="15614" width="9.13888888888889" style="1"/>
    <col min="15615" max="15615" width="12.4259259259259" style="1" customWidth="1"/>
    <col min="15616" max="15851" width="9.13888888888889" style="1"/>
    <col min="15852" max="15852" width="7" style="1" customWidth="1"/>
    <col min="15853" max="15853" width="68.1388888888889" style="1" customWidth="1"/>
    <col min="15854" max="15854" width="12.5740740740741" style="1" customWidth="1"/>
    <col min="15855" max="15855" width="12.287037037037" style="1" customWidth="1"/>
    <col min="15856" max="15856" width="20.1388888888889" style="1" customWidth="1"/>
    <col min="15857" max="15857" width="16.8518518518519" style="1" customWidth="1"/>
    <col min="15858" max="15858" width="9" style="1" hidden="1" customWidth="1"/>
    <col min="15859" max="15859" width="18" style="1" customWidth="1"/>
    <col min="15860" max="15860" width="21.287037037037" style="1" customWidth="1"/>
    <col min="15861" max="15862" width="16.1388888888889" style="1" customWidth="1"/>
    <col min="15863" max="15869" width="9" style="1" hidden="1" customWidth="1"/>
    <col min="15870" max="15870" width="9.13888888888889" style="1"/>
    <col min="15871" max="15871" width="12.4259259259259" style="1" customWidth="1"/>
    <col min="15872" max="16107" width="9.13888888888889" style="1"/>
    <col min="16108" max="16108" width="7" style="1" customWidth="1"/>
    <col min="16109" max="16109" width="68.1388888888889" style="1" customWidth="1"/>
    <col min="16110" max="16110" width="12.5740740740741" style="1" customWidth="1"/>
    <col min="16111" max="16111" width="12.287037037037" style="1" customWidth="1"/>
    <col min="16112" max="16112" width="20.1388888888889" style="1" customWidth="1"/>
    <col min="16113" max="16113" width="16.8518518518519" style="1" customWidth="1"/>
    <col min="16114" max="16114" width="9" style="1" hidden="1" customWidth="1"/>
    <col min="16115" max="16115" width="18" style="1" customWidth="1"/>
    <col min="16116" max="16116" width="21.287037037037" style="1" customWidth="1"/>
    <col min="16117" max="16118" width="16.1388888888889" style="1" customWidth="1"/>
    <col min="16119" max="16125" width="9" style="1" hidden="1" customWidth="1"/>
    <col min="16126" max="16126" width="9.13888888888889" style="1"/>
    <col min="16127" max="16127" width="12.4259259259259" style="1" customWidth="1"/>
    <col min="16128" max="16384" width="9.13888888888889" style="1"/>
  </cols>
  <sheetData>
    <row r="2" ht="25.5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6.5" customHeight="1"/>
    <row r="4" ht="78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45" t="s">
        <v>7</v>
      </c>
      <c r="J4" s="6" t="s">
        <v>8</v>
      </c>
      <c r="K4" s="6" t="s">
        <v>9</v>
      </c>
    </row>
    <row r="5" ht="21" hidden="1" customHeight="1" spans="2:11">
      <c r="B5" s="8" t="s">
        <v>10</v>
      </c>
      <c r="C5" s="8"/>
      <c r="D5" s="6"/>
      <c r="E5" s="9">
        <f>E6+E7+E8+E9+E10+E11+E12+E13+E14+E15+E16</f>
        <v>7807176.56286146</v>
      </c>
      <c r="F5" s="10">
        <f t="shared" ref="F5:F31" si="0">ROUND(E5/$E$33,2)</f>
        <v>126.19</v>
      </c>
      <c r="G5" s="11"/>
      <c r="H5" s="12"/>
      <c r="I5" s="9"/>
      <c r="J5" s="10"/>
      <c r="K5" s="10"/>
    </row>
    <row r="6" ht="18.75" hidden="1" customHeight="1" spans="2:11">
      <c r="B6" s="13" t="s">
        <v>11</v>
      </c>
      <c r="C6" s="13"/>
      <c r="D6" s="14"/>
      <c r="E6" s="15">
        <v>4461805.58</v>
      </c>
      <c r="F6" s="10">
        <f t="shared" si="0"/>
        <v>72.12</v>
      </c>
      <c r="G6" s="11"/>
      <c r="H6" s="12"/>
      <c r="I6" s="15"/>
      <c r="J6" s="10"/>
      <c r="K6" s="10"/>
    </row>
    <row r="7" ht="18.75" hidden="1" customHeight="1" spans="2:11">
      <c r="B7" s="13" t="s">
        <v>12</v>
      </c>
      <c r="C7" s="13"/>
      <c r="D7" s="14"/>
      <c r="E7" s="15">
        <v>5118.1492887</v>
      </c>
      <c r="F7" s="10">
        <f t="shared" si="0"/>
        <v>0.08</v>
      </c>
      <c r="G7" s="11"/>
      <c r="H7" s="12"/>
      <c r="I7" s="15"/>
      <c r="J7" s="10"/>
      <c r="K7" s="10"/>
    </row>
    <row r="8" ht="18" hidden="1" customHeight="1" spans="2:11">
      <c r="B8" s="13" t="s">
        <v>13</v>
      </c>
      <c r="C8" s="13"/>
      <c r="D8" s="14"/>
      <c r="E8" s="15">
        <v>1063991.9</v>
      </c>
      <c r="F8" s="10">
        <f t="shared" si="0"/>
        <v>17.2</v>
      </c>
      <c r="G8" s="11"/>
      <c r="H8" s="12"/>
      <c r="I8" s="15"/>
      <c r="J8" s="10"/>
      <c r="K8" s="10"/>
    </row>
    <row r="9" ht="17.25" hidden="1" customHeight="1" spans="2:11">
      <c r="B9" s="13" t="s">
        <v>14</v>
      </c>
      <c r="C9" s="13"/>
      <c r="D9" s="14"/>
      <c r="E9" s="15">
        <f>0</f>
        <v>0</v>
      </c>
      <c r="F9" s="10">
        <f t="shared" si="0"/>
        <v>0</v>
      </c>
      <c r="G9" s="11"/>
      <c r="H9" s="12"/>
      <c r="I9" s="15"/>
      <c r="J9" s="10"/>
      <c r="K9" s="10"/>
    </row>
    <row r="10" ht="18" hidden="1" customHeight="1" spans="2:11">
      <c r="B10" s="13" t="s">
        <v>15</v>
      </c>
      <c r="C10" s="13"/>
      <c r="D10" s="14"/>
      <c r="E10" s="15">
        <v>25797.03</v>
      </c>
      <c r="F10" s="10">
        <f t="shared" si="0"/>
        <v>0.42</v>
      </c>
      <c r="G10" s="11"/>
      <c r="H10" s="12"/>
      <c r="I10" s="15"/>
      <c r="J10" s="10"/>
      <c r="K10" s="10"/>
    </row>
    <row r="11" ht="16.5" hidden="1" customHeight="1" spans="2:11">
      <c r="B11" s="13" t="s">
        <v>16</v>
      </c>
      <c r="C11" s="13"/>
      <c r="D11" s="14"/>
      <c r="E11" s="15">
        <v>2204330.25</v>
      </c>
      <c r="F11" s="10">
        <f t="shared" si="0"/>
        <v>35.63</v>
      </c>
      <c r="G11" s="11"/>
      <c r="H11" s="12"/>
      <c r="I11" s="15"/>
      <c r="J11" s="10"/>
      <c r="K11" s="10"/>
    </row>
    <row r="12" ht="18.75" hidden="1" customHeight="1" spans="2:11">
      <c r="B12" s="13" t="s">
        <v>17</v>
      </c>
      <c r="C12" s="13"/>
      <c r="D12" s="14"/>
      <c r="E12" s="15">
        <v>0</v>
      </c>
      <c r="F12" s="10">
        <f t="shared" si="0"/>
        <v>0</v>
      </c>
      <c r="G12" s="11"/>
      <c r="H12" s="12"/>
      <c r="I12" s="15"/>
      <c r="J12" s="10"/>
      <c r="K12" s="10"/>
    </row>
    <row r="13" ht="18" hidden="1" customHeight="1" spans="2:11">
      <c r="B13" s="13" t="s">
        <v>18</v>
      </c>
      <c r="C13" s="13"/>
      <c r="D13" s="14"/>
      <c r="E13" s="15">
        <v>0</v>
      </c>
      <c r="F13" s="10">
        <f t="shared" si="0"/>
        <v>0</v>
      </c>
      <c r="G13" s="11"/>
      <c r="H13" s="12"/>
      <c r="I13" s="15"/>
      <c r="J13" s="10"/>
      <c r="K13" s="10"/>
    </row>
    <row r="14" ht="19.5" hidden="1" customHeight="1" spans="2:11">
      <c r="B14" s="13" t="s">
        <v>19</v>
      </c>
      <c r="C14" s="13"/>
      <c r="D14" s="14"/>
      <c r="E14" s="15">
        <f>[1]ch_2007!$I$19*E6</f>
        <v>6805.16357276301</v>
      </c>
      <c r="F14" s="10">
        <f t="shared" si="0"/>
        <v>0.11</v>
      </c>
      <c r="G14" s="11"/>
      <c r="H14" s="12"/>
      <c r="I14" s="15"/>
      <c r="J14" s="10"/>
      <c r="K14" s="10"/>
    </row>
    <row r="15" ht="18.75" hidden="1" customHeight="1" spans="2:11">
      <c r="B15" s="13" t="s">
        <v>20</v>
      </c>
      <c r="C15" s="13"/>
      <c r="D15" s="14"/>
      <c r="E15" s="15">
        <v>0</v>
      </c>
      <c r="F15" s="10">
        <f t="shared" si="0"/>
        <v>0</v>
      </c>
      <c r="G15" s="11"/>
      <c r="H15" s="12"/>
      <c r="I15" s="15"/>
      <c r="J15" s="10"/>
      <c r="K15" s="10"/>
    </row>
    <row r="16" ht="18.75" hidden="1" customHeight="1" spans="2:11">
      <c r="B16" s="13" t="s">
        <v>21</v>
      </c>
      <c r="C16" s="13"/>
      <c r="D16" s="14"/>
      <c r="E16" s="15">
        <v>39328.49</v>
      </c>
      <c r="F16" s="10">
        <f t="shared" si="0"/>
        <v>0.64</v>
      </c>
      <c r="G16" s="11"/>
      <c r="H16" s="12"/>
      <c r="I16" s="15"/>
      <c r="J16" s="10"/>
      <c r="K16" s="10"/>
    </row>
    <row r="17" ht="21" hidden="1" customHeight="1" spans="2:11">
      <c r="B17" s="8" t="s">
        <v>22</v>
      </c>
      <c r="C17" s="8"/>
      <c r="D17" s="14"/>
      <c r="E17" s="9">
        <f>SUM(E18:E21)</f>
        <v>3220745.455025</v>
      </c>
      <c r="F17" s="10">
        <f t="shared" si="0"/>
        <v>52.06</v>
      </c>
      <c r="G17" s="11"/>
      <c r="H17" s="12"/>
      <c r="I17" s="9"/>
      <c r="J17" s="10"/>
      <c r="K17" s="10"/>
    </row>
    <row r="18" ht="17.25" hidden="1" customHeight="1" spans="2:11">
      <c r="B18" s="13" t="s">
        <v>23</v>
      </c>
      <c r="C18" s="13"/>
      <c r="D18" s="14"/>
      <c r="E18" s="15">
        <v>2796802.89</v>
      </c>
      <c r="F18" s="10">
        <f t="shared" si="0"/>
        <v>45.21</v>
      </c>
      <c r="G18" s="11"/>
      <c r="H18" s="12"/>
      <c r="I18" s="15"/>
      <c r="J18" s="10"/>
      <c r="K18" s="10"/>
    </row>
    <row r="19" ht="18" hidden="1" customHeight="1" spans="2:11">
      <c r="B19" s="16" t="s">
        <v>24</v>
      </c>
      <c r="C19" s="16"/>
      <c r="D19" s="12">
        <f>0%+2.25%</f>
        <v>0.0225</v>
      </c>
      <c r="E19" s="15">
        <f>$E$18*D19</f>
        <v>62928.065025</v>
      </c>
      <c r="F19" s="10">
        <f t="shared" si="0"/>
        <v>1.02</v>
      </c>
      <c r="G19" s="17"/>
      <c r="H19" s="12"/>
      <c r="I19" s="15"/>
      <c r="J19" s="10"/>
      <c r="K19" s="10"/>
    </row>
    <row r="20" ht="21" hidden="1" customHeight="1" spans="2:11">
      <c r="B20" s="16" t="s">
        <v>25</v>
      </c>
      <c r="C20" s="16"/>
      <c r="D20" s="12"/>
      <c r="E20" s="15">
        <v>38576.61</v>
      </c>
      <c r="F20" s="10">
        <f t="shared" si="0"/>
        <v>0.62</v>
      </c>
      <c r="G20" s="11"/>
      <c r="H20" s="12"/>
      <c r="I20" s="15"/>
      <c r="J20" s="10"/>
      <c r="K20" s="10"/>
    </row>
    <row r="21" ht="22.5" hidden="1" customHeight="1" spans="2:11">
      <c r="B21" s="13" t="s">
        <v>26</v>
      </c>
      <c r="C21" s="13"/>
      <c r="D21" s="14"/>
      <c r="E21" s="15">
        <v>322437.89</v>
      </c>
      <c r="F21" s="10">
        <f t="shared" si="0"/>
        <v>5.21</v>
      </c>
      <c r="G21" s="11"/>
      <c r="H21" s="12"/>
      <c r="I21" s="15"/>
      <c r="J21" s="10"/>
      <c r="K21" s="10"/>
    </row>
    <row r="22" ht="18.75" hidden="1" customHeight="1" spans="2:11">
      <c r="B22" s="8" t="s">
        <v>27</v>
      </c>
      <c r="C22" s="8"/>
      <c r="D22" s="14"/>
      <c r="E22" s="9">
        <f>E18*0.24%</f>
        <v>6712.326936</v>
      </c>
      <c r="F22" s="10">
        <f t="shared" si="0"/>
        <v>0.11</v>
      </c>
      <c r="G22" s="11"/>
      <c r="H22" s="12"/>
      <c r="I22" s="9"/>
      <c r="J22" s="10"/>
      <c r="K22" s="10"/>
    </row>
    <row r="23" ht="20.25" hidden="1" customHeight="1" spans="2:11">
      <c r="B23" s="8" t="s">
        <v>28</v>
      </c>
      <c r="C23" s="8"/>
      <c r="D23" s="14"/>
      <c r="E23" s="9">
        <v>0</v>
      </c>
      <c r="F23" s="10">
        <f t="shared" si="0"/>
        <v>0</v>
      </c>
      <c r="G23" s="11"/>
      <c r="H23" s="12"/>
      <c r="I23" s="9"/>
      <c r="J23" s="10"/>
      <c r="K23" s="10"/>
    </row>
    <row r="24" ht="18.75" hidden="1" customHeight="1" spans="2:11">
      <c r="B24" s="8" t="s">
        <v>29</v>
      </c>
      <c r="C24" s="8"/>
      <c r="D24" s="14"/>
      <c r="E24" s="9">
        <v>0</v>
      </c>
      <c r="F24" s="10">
        <f t="shared" si="0"/>
        <v>0</v>
      </c>
      <c r="G24" s="11"/>
      <c r="H24" s="12"/>
      <c r="I24" s="9"/>
      <c r="J24" s="10"/>
      <c r="K24" s="10"/>
    </row>
    <row r="25" ht="36.75" hidden="1" customHeight="1" spans="2:11">
      <c r="B25" s="8" t="s">
        <v>30</v>
      </c>
      <c r="C25" s="8"/>
      <c r="D25" s="14"/>
      <c r="E25" s="9">
        <f>0</f>
        <v>0</v>
      </c>
      <c r="F25" s="10">
        <f t="shared" si="0"/>
        <v>0</v>
      </c>
      <c r="G25" s="11"/>
      <c r="H25" s="12"/>
      <c r="I25" s="9"/>
      <c r="J25" s="10"/>
      <c r="K25" s="10"/>
    </row>
    <row r="26" ht="21" hidden="1" customHeight="1" spans="2:11">
      <c r="B26" s="8" t="s">
        <v>31</v>
      </c>
      <c r="C26" s="8"/>
      <c r="D26" s="18">
        <v>0.25</v>
      </c>
      <c r="E26" s="9">
        <f>(E25+E24+E23+E22+E17+E5)*25%</f>
        <v>2758658.58620562</v>
      </c>
      <c r="F26" s="10">
        <f t="shared" si="0"/>
        <v>44.59</v>
      </c>
      <c r="G26" s="18"/>
      <c r="H26" s="19"/>
      <c r="I26" s="9"/>
      <c r="J26" s="10"/>
      <c r="K26" s="10"/>
    </row>
    <row r="27" ht="22.5" customHeight="1" spans="1:11">
      <c r="A27" s="20" t="s">
        <v>32</v>
      </c>
      <c r="B27" s="21" t="s">
        <v>33</v>
      </c>
      <c r="C27" s="8"/>
      <c r="D27" s="22"/>
      <c r="E27" s="23">
        <f>E5+E17+E22+E23+E24+E25+E26</f>
        <v>13793292.9310281</v>
      </c>
      <c r="F27" s="10">
        <f t="shared" si="0"/>
        <v>222.95</v>
      </c>
      <c r="G27" s="22"/>
      <c r="H27" s="24">
        <v>135.87</v>
      </c>
      <c r="I27" s="9">
        <f>E27*H27/100</f>
        <v>18740947.1053879</v>
      </c>
      <c r="J27" s="10">
        <f>ROUND(I27/$I$33,2)</f>
        <v>302.92</v>
      </c>
      <c r="K27" s="10">
        <f t="shared" ref="K27:K31" si="1">J27-F27</f>
        <v>79.97</v>
      </c>
    </row>
    <row r="28" ht="20.25" customHeight="1" spans="1:11">
      <c r="A28" s="20" t="s">
        <v>34</v>
      </c>
      <c r="B28" s="21" t="s">
        <v>35</v>
      </c>
      <c r="C28" s="8"/>
      <c r="D28" s="22"/>
      <c r="E28" s="25">
        <v>0</v>
      </c>
      <c r="F28" s="10">
        <f t="shared" si="0"/>
        <v>0</v>
      </c>
      <c r="G28" s="22"/>
      <c r="H28" s="20"/>
      <c r="I28" s="23">
        <f>E28</f>
        <v>0</v>
      </c>
      <c r="J28" s="10">
        <f>ROUND(I28/$I$33,2)</f>
        <v>0</v>
      </c>
      <c r="K28" s="10">
        <f t="shared" si="1"/>
        <v>0</v>
      </c>
    </row>
    <row r="29" ht="19.5" customHeight="1" spans="1:11">
      <c r="A29" s="20" t="s">
        <v>36</v>
      </c>
      <c r="B29" s="21" t="s">
        <v>37</v>
      </c>
      <c r="C29" s="8"/>
      <c r="D29" s="22"/>
      <c r="E29" s="23">
        <f>E27+E28</f>
        <v>13793292.9310281</v>
      </c>
      <c r="F29" s="10">
        <f t="shared" si="0"/>
        <v>222.95</v>
      </c>
      <c r="G29" s="22"/>
      <c r="H29" s="20"/>
      <c r="I29" s="23">
        <f>I27+I28</f>
        <v>18740947.1053879</v>
      </c>
      <c r="J29" s="10">
        <f>ROUND(I29/$I$33,2)</f>
        <v>302.92</v>
      </c>
      <c r="K29" s="10">
        <f t="shared" si="1"/>
        <v>79.97</v>
      </c>
    </row>
    <row r="30" ht="20.25" customHeight="1" spans="1:11">
      <c r="A30" s="20" t="s">
        <v>38</v>
      </c>
      <c r="B30" s="21" t="s">
        <v>39</v>
      </c>
      <c r="C30" s="8"/>
      <c r="D30" s="26">
        <v>0.1</v>
      </c>
      <c r="E30" s="23">
        <f>E29*D30</f>
        <v>1379329.29310281</v>
      </c>
      <c r="F30" s="10">
        <f t="shared" si="0"/>
        <v>22.29</v>
      </c>
      <c r="G30" s="26">
        <f>D30</f>
        <v>0.1</v>
      </c>
      <c r="H30" s="20"/>
      <c r="I30" s="23">
        <f>ROUND(I29*D30,2)</f>
        <v>1874094.71</v>
      </c>
      <c r="J30" s="10">
        <f>ROUND(I30/$I$33,2)</f>
        <v>30.29</v>
      </c>
      <c r="K30" s="10">
        <f t="shared" si="1"/>
        <v>8</v>
      </c>
    </row>
    <row r="31" ht="39" customHeight="1" spans="1:11">
      <c r="A31" s="20" t="s">
        <v>40</v>
      </c>
      <c r="B31" s="8" t="s">
        <v>41</v>
      </c>
      <c r="C31" s="27"/>
      <c r="D31" s="26"/>
      <c r="E31" s="23">
        <f>ROUND((E30+E29)*0.12%,2)</f>
        <v>18207.15</v>
      </c>
      <c r="F31" s="10">
        <f t="shared" si="0"/>
        <v>0.29</v>
      </c>
      <c r="G31" s="26">
        <v>0.002</v>
      </c>
      <c r="H31" s="28"/>
      <c r="I31" s="23">
        <f>ROUND((I29+I30)*G31,2)</f>
        <v>41230.08</v>
      </c>
      <c r="J31" s="10">
        <f>ROUND(I31/$I$33,2)</f>
        <v>0.67</v>
      </c>
      <c r="K31" s="10">
        <f t="shared" si="1"/>
        <v>0.38</v>
      </c>
    </row>
    <row r="32" ht="35.25" customHeight="1" spans="1:11">
      <c r="A32" s="20" t="s">
        <v>42</v>
      </c>
      <c r="B32" s="21" t="s">
        <v>43</v>
      </c>
      <c r="C32" s="8"/>
      <c r="D32" s="22"/>
      <c r="E32" s="23">
        <f>SUM(E29:E31)</f>
        <v>15190829.3741309</v>
      </c>
      <c r="F32" s="29"/>
      <c r="G32" s="22"/>
      <c r="H32" s="30"/>
      <c r="I32" s="23">
        <f>SUM(I29:I31)</f>
        <v>20656271.8953879</v>
      </c>
      <c r="J32" s="11"/>
      <c r="K32" s="11"/>
    </row>
    <row r="33" ht="30.75" customHeight="1" spans="1:11">
      <c r="A33" s="20" t="s">
        <v>44</v>
      </c>
      <c r="B33" s="21" t="s">
        <v>45</v>
      </c>
      <c r="C33" s="31" t="s">
        <v>46</v>
      </c>
      <c r="D33" s="31"/>
      <c r="E33" s="23">
        <v>61867.5</v>
      </c>
      <c r="F33" s="14"/>
      <c r="G33" s="31"/>
      <c r="H33" s="23"/>
      <c r="I33" s="46">
        <f>E33</f>
        <v>61867.5</v>
      </c>
      <c r="J33" s="14"/>
      <c r="K33" s="14"/>
    </row>
    <row r="34" ht="21" customHeight="1" spans="1:11">
      <c r="A34" s="20" t="s">
        <v>47</v>
      </c>
      <c r="B34" s="21" t="s">
        <v>48</v>
      </c>
      <c r="C34" s="32"/>
      <c r="D34" s="31"/>
      <c r="E34" s="33"/>
      <c r="F34" s="34">
        <f>E32/E33</f>
        <v>245.538115717152</v>
      </c>
      <c r="G34" s="31"/>
      <c r="H34" s="35"/>
      <c r="I34" s="34"/>
      <c r="J34" s="34">
        <f>ROUND(I32/I33,2)</f>
        <v>333.88</v>
      </c>
      <c r="K34" s="10">
        <f>J34-F34</f>
        <v>88.341884282848</v>
      </c>
    </row>
    <row r="35" ht="25.5" customHeight="1" spans="1:11">
      <c r="A35" s="20" t="s">
        <v>49</v>
      </c>
      <c r="B35" s="8" t="s">
        <v>50</v>
      </c>
      <c r="C35" s="36"/>
      <c r="D35" s="26">
        <v>0.19</v>
      </c>
      <c r="E35" s="33"/>
      <c r="F35" s="34">
        <f>F34*D35</f>
        <v>46.6522419862588</v>
      </c>
      <c r="G35" s="26">
        <f>D35</f>
        <v>0.19</v>
      </c>
      <c r="H35" s="35"/>
      <c r="I35" s="34"/>
      <c r="J35" s="34">
        <f>J34*G35</f>
        <v>63.4372</v>
      </c>
      <c r="K35" s="9"/>
    </row>
    <row r="36" ht="21" customHeight="1" spans="1:11">
      <c r="A36" s="20" t="s">
        <v>51</v>
      </c>
      <c r="B36" s="8" t="s">
        <v>52</v>
      </c>
      <c r="C36" s="36"/>
      <c r="D36" s="31"/>
      <c r="E36" s="33"/>
      <c r="F36" s="34">
        <f>F34+F35</f>
        <v>292.190357703411</v>
      </c>
      <c r="G36" s="37"/>
      <c r="H36" s="35"/>
      <c r="I36" s="34"/>
      <c r="J36" s="34">
        <f>J34+J35</f>
        <v>397.3172</v>
      </c>
      <c r="K36" s="9"/>
    </row>
    <row r="37" ht="15" customHeight="1" spans="8:11">
      <c r="H37" s="38"/>
      <c r="I37" s="38"/>
      <c r="J37" s="38"/>
      <c r="K37" s="38"/>
    </row>
    <row r="38" ht="15.75" customHeight="1" spans="2:11">
      <c r="B38" s="39" t="s">
        <v>53</v>
      </c>
      <c r="C38" s="40"/>
      <c r="D38" s="41"/>
      <c r="E38" s="42"/>
      <c r="F38" s="41"/>
      <c r="G38" s="41"/>
      <c r="H38" s="41"/>
      <c r="I38" s="41"/>
      <c r="J38" s="41"/>
      <c r="K38" s="41"/>
    </row>
    <row r="39" ht="30" customHeight="1" spans="2:11">
      <c r="B39" s="43" t="s">
        <v>54</v>
      </c>
      <c r="C39" s="44"/>
      <c r="D39" s="44"/>
      <c r="E39" s="44"/>
      <c r="F39" s="44"/>
      <c r="G39" s="44"/>
      <c r="H39" s="44"/>
      <c r="I39" s="44"/>
      <c r="J39" s="44"/>
      <c r="K39" s="44"/>
    </row>
    <row r="40" spans="2:11"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spans="2:11">
      <c r="B41" s="44"/>
      <c r="C41" s="44"/>
      <c r="D41" s="44"/>
      <c r="E41" s="44"/>
      <c r="F41" s="44"/>
      <c r="G41" s="44"/>
      <c r="H41" s="44"/>
      <c r="I41" s="44"/>
      <c r="J41" s="44"/>
      <c r="K41" s="44"/>
    </row>
  </sheetData>
  <mergeCells count="1">
    <mergeCell ref="B2:K2"/>
  </mergeCells>
  <printOptions horizontalCentered="1"/>
  <pageMargins left="0.590551181102362" right="0.590551181102362" top="0.433070866141732" bottom="0.393700787401575" header="0.275590551181102" footer="0.236220472440945"/>
  <pageSetup paperSize="9" scale="6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2023-06-12T15:50:00Z</dcterms:created>
  <cp:lastPrinted>2023-06-12T15:54:00Z</cp:lastPrinted>
  <dcterms:modified xsi:type="dcterms:W3CDTF">2023-10-13T12:51:40Z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F41D1CF0109E4B2C938F73376FE64403_13</vt:lpwstr>
  </property>
  <property fmtid="{D5CDD505-2E9C-101B-9397-08002B2CF9AE}" pid="3" name="KSOProductBuildVer">
    <vt:lpwstr>1033-12.2.0.13215</vt:lpwstr>
  </property>
</Properties>
</file>